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6\Ծաղկահովիտ\Նորաշեն\"/>
    </mc:Choice>
  </mc:AlternateContent>
  <xr:revisionPtr revIDLastSave="0" documentId="13_ncr:1_{B7C447D3-44C2-4E54-A0D4-E0FDE4B995B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Ampop ampopagir" sheetId="1" r:id="rId1"/>
  </sheets>
  <definedNames>
    <definedName name="_xlnm.Print_Titles" localSheetId="0">'Ampop ampopagir'!#REF!</definedName>
    <definedName name="_xlnm.Print_Area" localSheetId="0">'Ampop ampopagir'!$A$2:$H$127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1" l="1"/>
  <c r="H96" i="1" l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9" i="1"/>
  <c r="H10" i="1"/>
  <c r="H11" i="1"/>
  <c r="H13" i="1"/>
  <c r="H14" i="1"/>
  <c r="H15" i="1"/>
  <c r="H16" i="1"/>
  <c r="H17" i="1"/>
  <c r="H19" i="1"/>
  <c r="H20" i="1"/>
  <c r="H21" i="1"/>
  <c r="H22" i="1"/>
  <c r="H23" i="1"/>
  <c r="H24" i="1"/>
  <c r="H26" i="1"/>
  <c r="H27" i="1"/>
  <c r="H28" i="1"/>
  <c r="H29" i="1"/>
  <c r="H31" i="1"/>
  <c r="H32" i="1"/>
  <c r="H33" i="1"/>
  <c r="H34" i="1"/>
  <c r="H36" i="1"/>
  <c r="H37" i="1"/>
  <c r="H38" i="1"/>
  <c r="H39" i="1"/>
  <c r="H41" i="1"/>
  <c r="H42" i="1"/>
  <c r="H43" i="1"/>
  <c r="H45" i="1"/>
  <c r="H46" i="1"/>
  <c r="H47" i="1"/>
  <c r="H48" i="1"/>
  <c r="H50" i="1"/>
  <c r="H51" i="1"/>
  <c r="H52" i="1"/>
  <c r="H53" i="1"/>
  <c r="H55" i="1"/>
  <c r="H56" i="1"/>
  <c r="H57" i="1"/>
  <c r="H58" i="1"/>
  <c r="H59" i="1"/>
  <c r="H61" i="1"/>
  <c r="H62" i="1"/>
  <c r="H63" i="1"/>
  <c r="H65" i="1"/>
  <c r="H66" i="1"/>
  <c r="H67" i="1"/>
  <c r="H70" i="1"/>
  <c r="H71" i="1"/>
  <c r="H72" i="1"/>
  <c r="H73" i="1"/>
  <c r="H75" i="1"/>
  <c r="H77" i="1"/>
  <c r="H78" i="1"/>
  <c r="H79" i="1"/>
  <c r="H80" i="1"/>
  <c r="H81" i="1"/>
  <c r="H83" i="1"/>
  <c r="H84" i="1"/>
  <c r="H85" i="1"/>
  <c r="H86" i="1"/>
  <c r="H87" i="1"/>
  <c r="H88" i="1"/>
  <c r="H90" i="1"/>
  <c r="H91" i="1"/>
  <c r="H93" i="1"/>
  <c r="H94" i="1"/>
  <c r="H7" i="1"/>
  <c r="H126" i="1" l="1"/>
</calcChain>
</file>

<file path=xl/sharedStrings.xml><?xml version="1.0" encoding="utf-8"?>
<sst xmlns="http://schemas.openxmlformats.org/spreadsheetml/2006/main" count="470" uniqueCount="252">
  <si>
    <t>NN</t>
  </si>
  <si>
    <t>գծմ/կգ</t>
  </si>
  <si>
    <t>п.м./кг</t>
  </si>
  <si>
    <t>Աշխատանքների  անվանումը</t>
  </si>
  <si>
    <t>п.м.</t>
  </si>
  <si>
    <t>գծմ</t>
  </si>
  <si>
    <t>Ավազացեմենտային չոր խառնուրդ  h=10սմ (90%- ավազ, 10%- ցեմենտ)</t>
  </si>
  <si>
    <t>Гидроизоляция (2 слоя горячий битум)</t>
  </si>
  <si>
    <t>Армирование</t>
  </si>
  <si>
    <t>Ø 12 А-500с L=550 ГОСТ 34028-2016</t>
  </si>
  <si>
    <t>Ø 8 Ас-1 L=1000 ГОСТ 34028-2016</t>
  </si>
  <si>
    <t>Ø 12 А-500с L=390 ГОСТ 34028-2016</t>
  </si>
  <si>
    <t>Ø 12 А-500с L=1000 ГОСТ 34028-2016</t>
  </si>
  <si>
    <t>СЕТКА</t>
  </si>
  <si>
    <t>L 70x7мм L=1000 ГОСТ 8509.93</t>
  </si>
  <si>
    <t>L 63x6мм L=996 ГОСТ 8509.93</t>
  </si>
  <si>
    <t>L 63x6мм L=450 ГОСТ 8509.93</t>
  </si>
  <si>
    <t xml:space="preserve">Бет. плитки, серые, фигурные h=6см  ГОСТ 17608-2017 </t>
  </si>
  <si>
    <t>Ջրամեկուսացում (2 շերտ տաք բիտումով)</t>
  </si>
  <si>
    <t>Ամրան</t>
  </si>
  <si>
    <t>Ø 12 А-500с L=550 ԳՕՍՏ 34028-2016</t>
  </si>
  <si>
    <t>Ø 8 Ас-1 L=1000 ԳՕՍՏ 34028-2016</t>
  </si>
  <si>
    <t>Ø 12 А-500с L=390 ԳՕՍՏ 34028-2016</t>
  </si>
  <si>
    <t>Ø 12 А-500с L=1000 ԳՕՍՏ  34028-2016</t>
  </si>
  <si>
    <t>ՑԱՆՑ</t>
  </si>
  <si>
    <t>Հիդրոմեկուսացում  (2 շերտ տաք բիտումով)</t>
  </si>
  <si>
    <t>шт</t>
  </si>
  <si>
    <t>հատ</t>
  </si>
  <si>
    <t xml:space="preserve"> - предупреждаюшие</t>
  </si>
  <si>
    <t xml:space="preserve"> - նախազգուշացնող</t>
  </si>
  <si>
    <t xml:space="preserve"> - приоритета</t>
  </si>
  <si>
    <t xml:space="preserve"> - առավելության</t>
  </si>
  <si>
    <t xml:space="preserve"> - запрещающие</t>
  </si>
  <si>
    <t xml:space="preserve"> - արգելող</t>
  </si>
  <si>
    <t xml:space="preserve"> - доп. Информации</t>
  </si>
  <si>
    <t xml:space="preserve"> - լրացուցիչ տեղեկատվության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</si>
  <si>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</si>
  <si>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</si>
  <si>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</si>
  <si>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</si>
  <si>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 xml:space="preserve">Միաձույլ ե/բ B-20 </t>
  </si>
  <si>
    <t xml:space="preserve">Монолитный  ж/б B-20 </t>
  </si>
  <si>
    <t>Նոր ճան. նշանների տեղադրում, N 1169-Ն, այդ թվում՝</t>
  </si>
  <si>
    <t>Установка дор. знаков, N 1169-Н в том числе</t>
  </si>
  <si>
    <t>50x10мм L=434 ГОСТ 8509.93</t>
  </si>
  <si>
    <t>L 70x7մմ L=1000 ԳՕՍՏ 8509.93</t>
  </si>
  <si>
    <t>L 63x6մմ L=996 ԳՕՍՏ 8509.93</t>
  </si>
  <si>
    <t>L 63x6մմ L=450 ԳՕՍՏ 8509.93</t>
  </si>
  <si>
    <t>50x10մմ L=434 ԳՕՍՏ 8509.93</t>
  </si>
  <si>
    <t>Зернистая основа (гравийно-песчаный слой) h=10см  
ГОСТ 25607-2009</t>
  </si>
  <si>
    <t>Հատիկավոր ենթահիմք (ավազակոպիճային շերտ)  h=10սմ 
ԳՕՍՏ 25607-2009</t>
  </si>
  <si>
    <t>VIII. Ճանապարհային նշաններ</t>
  </si>
  <si>
    <t>VIII. Дор. Знаки</t>
  </si>
  <si>
    <t xml:space="preserve">                  Նորաշեն բնակավայրի 3-րդ և 7-րդ փողոցների տուֆ քարով քարապատում
                  Мощение туфовым камнем 3-й и 7-й улиц в населенном пункте Норашен</t>
  </si>
  <si>
    <t>II. Հողային աշխատանքներ</t>
  </si>
  <si>
    <t>II.  Зем. Работы</t>
  </si>
  <si>
    <t xml:space="preserve"> 9.8-V կարգի բնահողի մշակում և տեղափոխում լիցք 50մ բուլդոզերով
(հարթում,ջրում,խտացում)</t>
  </si>
  <si>
    <t>III. Երթևեկելի մաս</t>
  </si>
  <si>
    <t>III. Проезжая часть</t>
  </si>
  <si>
    <t>Երթևեկելի մասի եզրի ամրացում միաձույլ բետոնով В-20 (եզրաշար 20x50սմ)  ԳՕՍՏ 26633-2015</t>
  </si>
  <si>
    <t>I. ՀՊԱ</t>
  </si>
  <si>
    <t>I.  БВР</t>
  </si>
  <si>
    <t>Միաձույլ բետոնի В-20 (եզրաշար 20x50սմ) հիմքի համար նախատեսվող ավազակոպճային շերտ h=5սմ</t>
  </si>
  <si>
    <t>Լվացած ավազային շերտ h=10սմ 
ԳՕՍՏ 25607-2009</t>
  </si>
  <si>
    <t>Слой мытого песча h=10см  
ГОСТ 25607-2009</t>
  </si>
  <si>
    <t>Խճային հիմք h=15սմ 
ԳՕՍՏ 25607-2009</t>
  </si>
  <si>
    <t>Щебеночное основание h=15см  
ГОСТ 25607-2009</t>
  </si>
  <si>
    <t>IV. Съезды и входы</t>
  </si>
  <si>
    <t>IV. Իջատեղեր և մուտքեր</t>
  </si>
  <si>
    <t xml:space="preserve">Дождеприемник 30x34см </t>
  </si>
  <si>
    <t xml:space="preserve">Ջրընդունիչ 30x34սմ </t>
  </si>
  <si>
    <t>Демонтаж мет. трубы Ø114/3,5мм и вазврат владельцу</t>
  </si>
  <si>
    <t>Մետաղական խողովակի Ø114/3,5մմ ապամոնտաժում և վերադարձ սեփականատիրոջը</t>
  </si>
  <si>
    <t>Խճային հիմք h=12սմ 
ԳՕՍՏ 25607-2009</t>
  </si>
  <si>
    <t>Щебеночное основание h=12см  
ГОСТ 25607-2009</t>
  </si>
  <si>
    <t>Հավաքովի բետ․ 30x34սմ վաքերի տեղադրում
Ց-1 Ø5Вр    1հատ - 1.39կգ</t>
  </si>
  <si>
    <t>Сборные бет. 30x34см лотки
С-1 Ø5Вр   1шт - 1.39кг</t>
  </si>
  <si>
    <t>Укрепление кромок презжей части монолитным бетоном
В-20 (верста 20х50см) ГОСТ 26633-2015</t>
  </si>
  <si>
    <t>Грав-песч слой h=5см для основания монолитного бетона
В-20 (верста 20х50см)</t>
  </si>
  <si>
    <t>Վարդագույն տուֆ 18x30x40սմ h=18սմ (շաղախով) 
ԳՕՍՏ 32018-2012</t>
  </si>
  <si>
    <t>Розовый туф 18х30х40см h=18см (раствор) 
ГОСТ 32018-2012</t>
  </si>
  <si>
    <t>Укрепление кромок презжей части монолитным бетоном 
В-20 (верста 20х50см) ГОСТ 26633-2015</t>
  </si>
  <si>
    <t>Грав-песч слой h=5см для основания монолитного бетона 
В-20 (верста 20х50см)</t>
  </si>
  <si>
    <t>Բետոնե սալիկների, ձևավոր տեղադրում, մոխրագույն h=6սմ
ԳՕՍՏ 17608-2017</t>
  </si>
  <si>
    <t>Разработка грунта  9.8-V бульдозером с перемещением в  насыпь на 50 м 
(планировка,поливка,укотка)</t>
  </si>
  <si>
    <t>Песчано-цемента сухая смесю h=10см (90%- песок, 
10%- цемент)</t>
  </si>
  <si>
    <t>Дождеприемник 17x34см</t>
  </si>
  <si>
    <t xml:space="preserve">Ջրընդունիչ 17x34սմ </t>
  </si>
  <si>
    <t>Ø 12 А-500с L=260 ГОСТ 34028-2016</t>
  </si>
  <si>
    <t>Ø 12 А-500с L=260 ԳՕՍՏ 34028-2016</t>
  </si>
  <si>
    <t>Установка бет. 17x34x100см сборных лотков</t>
  </si>
  <si>
    <t>Հավաքովի բետոնե 17x34x100 սմ վաքերի տեղադրում</t>
  </si>
  <si>
    <t>V. Тротуар</t>
  </si>
  <si>
    <t>V. Մայթեր</t>
  </si>
  <si>
    <t>VI. Сборные бет. лотки  30x34x100см
ГОСТ 32955-2014</t>
  </si>
  <si>
    <t>VI. Հավաքովի բետ․ վաքեր  30x34x100 սմ  
ԳՕՍՏ 32955-2014</t>
  </si>
  <si>
    <t>VII. Сборные бет. лотки  17x34x100см
ГОСТ 32955-2014</t>
  </si>
  <si>
    <t>VII. Հավաքովի բետոնե վաքեր  17x34x100 սմ  
ԳՕՍՏ 32955-2014</t>
  </si>
  <si>
    <t>Երթևեկելի մասի եզրի ամրացում միաձույլ բետոնով
 В-20 (եզրաշար 20x50սմ)  ԳՕՍՏ 26633-2015</t>
  </si>
  <si>
    <t>18․1-VII կարգի ժայռային բնահողի փխրեցում հիդրոմւրճով</t>
  </si>
  <si>
    <t>Разлыхление скольных пород 18.1-VII кат. грунта гидромолотом</t>
  </si>
  <si>
    <t>ԾԱՎԱԼԱԹԵՐԹ / ВЕДОМОСТЬ ОБЪЕМОВ</t>
  </si>
  <si>
    <t>Наименование работ</t>
  </si>
  <si>
    <t>չափման 
միավոր</t>
  </si>
  <si>
    <t>Ծավալը
Օбъем</t>
  </si>
  <si>
    <t>Միավորի
արժեքը
Стимость 
единицы</t>
  </si>
  <si>
    <t>Ընդամենը
Итого
(հազար դրամ/
тысяча драм)</t>
  </si>
  <si>
    <r>
      <t>մ</t>
    </r>
    <r>
      <rPr>
        <vertAlign val="superscript"/>
        <sz val="11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</si>
  <si>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3</t>
    </r>
  </si>
  <si>
    <r>
      <t>Նախօրոք փխրեցված 18.1-VII կարգի բնահողի մշակում և բարձում ա/ի էքս․ 1.5մ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շերեփ․ և տեղափոխում լցակույտ 5 կմ</t>
    </r>
  </si>
  <si>
    <r>
      <t>Разработка и погрузка, разлыхенного 18.1-VII грунта экс. 1.5м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на а/с и вывоз в отвал на 5 км</t>
    </r>
  </si>
  <si>
    <r>
      <t xml:space="preserve"> 9.8-V բնահողի մշակում,  բարձում ա/ի էքս․ 1.5մ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շերեփ․ և տեղափոխում լցակույտ 5 կմ</t>
    </r>
  </si>
  <si>
    <r>
      <t>Разработка грунта  9.8-V и погрузка экс. 1.5м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 на а/с и вывоз в отвал на 5 км</t>
    </r>
  </si>
  <si>
    <r>
      <t>մ</t>
    </r>
    <r>
      <rPr>
        <vertAlign val="superscript"/>
        <sz val="11"/>
        <rFont val="GHEA Grapalat"/>
        <charset val="204"/>
      </rPr>
      <t>2</t>
    </r>
  </si>
  <si>
    <r>
      <t>м</t>
    </r>
    <r>
      <rPr>
        <vertAlign val="superscript"/>
        <sz val="11"/>
        <rFont val="GHEA Grapalat"/>
        <charset val="204"/>
      </rPr>
      <t>2</t>
    </r>
  </si>
  <si>
    <r>
      <t>9.8-V կարգի բնահողի մշակում և բարձում էքս 1.5մ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շերեփ ա/ի և տեղափոխում լցակույտ 5 կմ</t>
    </r>
  </si>
  <si>
    <r>
      <t>Разработка грунта 9.8-V и погрузка экс. 1.5м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на а/с и вывоз в отвал на 5 км</t>
    </r>
  </si>
  <si>
    <r>
      <t>Բետոնե 15x30սմ եզրաքարի տեղադրում 
ԳՕՍՏ 32018-2012
- միաձույլ բետոնե հիմք B-15 1գծմ-0.035մ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հատիկավոր ենթահիմք (ավազակոպիճային շերտ) ԳՕՍՏ 25607-2009 h=5սմ 1գծմ-0.0125մ</t>
    </r>
    <r>
      <rPr>
        <vertAlign val="superscript"/>
        <sz val="11"/>
        <rFont val="GHEA Grapalat"/>
        <charset val="204"/>
      </rPr>
      <t>3</t>
    </r>
  </si>
  <si>
    <r>
      <t>Установка бет. 15x30см бордюр ГОСТ 32018-2012
- монолитный бетон фундамента B -15 1п.м-0.035м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зернистая основа (гравийно-песчаный слой) 
ГОСТ 25607-2009  h=5см 1п.м-0.0125м</t>
    </r>
    <r>
      <rPr>
        <vertAlign val="superscript"/>
        <sz val="11"/>
        <rFont val="GHEA Grapalat"/>
        <charset val="204"/>
      </rPr>
      <t>3</t>
    </r>
  </si>
  <si>
    <r>
      <t>Հավաքովի բետ. եզրաշար 8x20սմ   ԳՕՍՏ 13015-2012 
- միաձույլ բետոնե հիմք B-15 1գծմ-0.048մ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հատիկավոր ենթահիմք (ավազակոպիճային շերտ) ԳՕՍՏ 25607-2009 h=5սմ  1գծմ - 0.014մ</t>
    </r>
    <r>
      <rPr>
        <vertAlign val="superscript"/>
        <sz val="11"/>
        <rFont val="GHEA Grapalat"/>
        <charset val="204"/>
      </rPr>
      <t>3</t>
    </r>
  </si>
  <si>
    <r>
      <t>Сборная бетонная верста 8x20см  ГОСТ 13015-2012
- монолитный бетон фундамента B -15 1п.м-0.048м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зернистая основа (гравийно-песчаный слой) 
ГОСТ 25607-2009  h=5см  1п.м - 0.014м</t>
    </r>
    <r>
      <rPr>
        <vertAlign val="superscript"/>
        <sz val="11"/>
        <rFont val="GHEA Grapalat"/>
        <charset val="204"/>
      </rPr>
      <t>3</t>
    </r>
  </si>
  <si>
    <t>Մետաղական dարտ=720մմ խողովակի երկարացում</t>
  </si>
  <si>
    <t>Удлинение мет. трубы dнар. =720мм</t>
  </si>
  <si>
    <t>Ավազակոպճային շերտ 
h=10սմ
ԳՕՍՏ 25607-2009</t>
  </si>
  <si>
    <t>Гравийнопесчаный слой  
h = 10см
ГОСТ 25607-2009</t>
  </si>
  <si>
    <t>м³</t>
  </si>
  <si>
    <t>Խճային հիմք հ=30սմ 
ԳՕՍՏ 8269.1-97</t>
  </si>
  <si>
    <t>Щебень h=30 см ГОСТ 8269.1-97</t>
  </si>
  <si>
    <t xml:space="preserve">Գլխամասի  կառուցում միաձույլ բետոնից    B20 F100 
ԳՕՍՏ 26633-2015 </t>
  </si>
  <si>
    <t xml:space="preserve">Устройство оголовок из монолитного бетона B20,   F100 ГОСТ 26633-2015 </t>
  </si>
  <si>
    <t xml:space="preserve">
հիմքեր
</t>
  </si>
  <si>
    <t>фундамент</t>
  </si>
  <si>
    <t>իրաններ</t>
  </si>
  <si>
    <t>тело</t>
  </si>
  <si>
    <t>Որմնակապային ամրաններ Ø16 A500c l=134սմ ԳՕՍՏ 34028-2016</t>
  </si>
  <si>
    <t>Анкерная арматура Ø16 500c l=134см 
ГОСТ 34028-2016</t>
  </si>
  <si>
    <t xml:space="preserve">հատ </t>
  </si>
  <si>
    <t>штук</t>
  </si>
  <si>
    <t>կգ</t>
  </si>
  <si>
    <t>кг</t>
  </si>
  <si>
    <t>Գոյ․ ունեցող մետաղական dարտ=720մմ խողովակի ապամոնտաժում, նույնի տեղադրում(խորացում) 1գծմ=123,09կգ, պատի հաստ. 7մմ ԳՕՍՏ 10704-91</t>
  </si>
  <si>
    <t>Демонтаж и монтаж сущ. мет. трубы (углибление) dнар.=720мм, 
1 п.м. 123,09 кг, толщина стенки -7 мм ГОСТ 10704-91</t>
  </si>
  <si>
    <t>Մետաղական dարտ=720մմ խողովակի տեղադրում (երկարացում) 1գծմ=123,09կգ, պատի հաստ. 7մմ ԳՕՍՏ 10704-91</t>
  </si>
  <si>
    <t>Установка мет. трубы (удлинение) dнар.=720мм, 
1 п.м. 123,09 кг, толщина стенки -7 мм ГОСТ 10704-91</t>
  </si>
  <si>
    <t xml:space="preserve">Վաքի և հենակային ատամի միաձույլ բետոն   B20 F100 ԳՕՍՏ 26633-2015 </t>
  </si>
  <si>
    <t xml:space="preserve">Устройство лотка и упорного зуба из монолитного бетона B20,   F100
ГОСТ 26633-2015 </t>
  </si>
  <si>
    <t xml:space="preserve">Քսվածքային ջրամեկուսացում 2 շերտ տաք բիտումով </t>
  </si>
  <si>
    <t>Обмазочная гидроизоляция 2 слоями горячего битума</t>
  </si>
  <si>
    <t>խողովակ dարտ=720 մմ ԳՕՍՏ 15836-79</t>
  </si>
  <si>
    <t>труба dнар.=720мм 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</si>
  <si>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</si>
  <si>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</si>
  <si>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t xml:space="preserve">Հետադարձ լիցք   </t>
  </si>
  <si>
    <t>Обратная засыпка</t>
  </si>
  <si>
    <t>բուլդոզերով (9.8-V)</t>
  </si>
  <si>
    <t xml:space="preserve">бульдозером (9.8-V)                                                           </t>
  </si>
  <si>
    <t>ձեռքի աշխատանքով (9.8-V)</t>
  </si>
  <si>
    <t xml:space="preserve">вручную (9.8-V)                                                   </t>
  </si>
  <si>
    <r>
      <t>Հողային աշխատանքներ 9.8-V
կարգի բնահողում հունի ուղղման համար էքս.1,0մ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 ա/ի և տեղափ. լցակույտ 5,0կմ հեռ. վրա </t>
    </r>
  </si>
  <si>
    <r>
      <t>Земляные работы 9.8-V
кат. грунта экс. 1,0м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ковш,  по исправлению русла, погрузка на а/с и перевозка в отвал на расстояние 5,0км.</t>
    </r>
  </si>
  <si>
    <r>
      <t>Հող. աշխատանքներ 9.8-V
կարգի բնահողում փոսորակների փորման  համար էքս.1,0մ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 ա/ի և տեղափ. լցակույտ 5,0կմ  հեռ. վրա </t>
    </r>
  </si>
  <si>
    <r>
      <t>Разработка 9.8-V       
 кат. грунта в котловане экс. 1,0м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ковш, погрузка на а/с и перевозка в отвал на расстояние 5,0км.</t>
    </r>
  </si>
  <si>
    <r>
      <t>Հող. Աշխատանքներ 9.8-V
կարգի բնահողում  փոսորակների փորման  համար էքս.1,0մ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կողքի վրա կուտակելով հետադարձ լիցքի համար</t>
    </r>
  </si>
  <si>
    <r>
      <t>Разработка 9.8-V        
кат. грунта в котловане экс. 1,0м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</si>
  <si>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1"/>
        <rFont val="GHEA Grapalat"/>
        <charset val="204"/>
      </rPr>
      <t>3</t>
    </r>
  </si>
  <si>
    <r>
      <t xml:space="preserve"> մ</t>
    </r>
    <r>
      <rPr>
        <vertAlign val="superscript"/>
        <sz val="11"/>
        <rFont val="GHEA Grapalat"/>
        <charset val="204"/>
      </rPr>
      <t>2</t>
    </r>
  </si>
  <si>
    <t>Ընդհանուրը
Общий</t>
  </si>
  <si>
    <t>Լուսաորություն</t>
  </si>
  <si>
    <t>Освешение</t>
  </si>
  <si>
    <t>Բարձակ միաճյուղ К1-0.5-0.5, խողովակ 48 x4մմ, 1․1մ․, 4․8կգ</t>
  </si>
  <si>
    <t>Կարճախողովակ, 32x3.5մմ, 0․1մ․, 0․25կգ</t>
  </si>
  <si>
    <t>Թերթապողպատ 270x270x10 մմ, 5.68 կգ</t>
  </si>
  <si>
    <t>Խողովակների և բարձակների օլիֆով պատում և նիտրոէմալով ներկում 2 շերտ</t>
  </si>
  <si>
    <t>Գրունտի տեղափոխում</t>
  </si>
  <si>
    <t>Բետոն B15 (ծանր) հիմքերի</t>
  </si>
  <si>
    <t xml:space="preserve">Խիճ </t>
  </si>
  <si>
    <t>Պողպատ անկյունային, 50x50x5մմ,9.42կգ</t>
  </si>
  <si>
    <t>Պողպատ շերտավոր,40x4մմ,1.256կգ/1մ</t>
  </si>
  <si>
    <t>Հաղորդալար СИП-4, 4х16</t>
  </si>
  <si>
    <t>Մալուխ պղնձե ВВГ-3х1.5</t>
  </si>
  <si>
    <t>Մալուխ ալյումինե АВВГ-4х25</t>
  </si>
  <si>
    <t>միջանկյալ կախման կոմպլեկտ КПП1500</t>
  </si>
  <si>
    <t>սեղմակ ծակող մագիստրալից ճյուղավորման համար ЗПО16-95/1.5-10</t>
  </si>
  <si>
    <t>ժապավեն մետաղական Л204(F20), 20х0.7(0.8)х1000մմ</t>
  </si>
  <si>
    <t>ժապավենի ամրացում  С20</t>
  </si>
  <si>
    <t>գոտյակ բանդաժային БР</t>
  </si>
  <si>
    <t>սեղմակ խարիսխային(ձգովի) PA 25x100</t>
  </si>
  <si>
    <t>բարձակ խարիսխային СА 2000.1 (СА 2000)</t>
  </si>
  <si>
    <t>սեղմակ միացնող ПЗАк 16-150</t>
  </si>
  <si>
    <t>խցափակիչ ZIK-1</t>
  </si>
  <si>
    <t>Արկղ բաժանորդային 1 հատ եռաֆազ հաշվիչով</t>
  </si>
  <si>
    <t>Թերթապողպատ ∅120x5 մմ, 0.44 կգ</t>
  </si>
  <si>
    <t>Գրունտի հորատում ∅0․45x1․5(h)մ (0.238 մ³)</t>
  </si>
  <si>
    <t>Գրունտի հորատում ∅0․45x2(h)մ (0.318 մ³)</t>
  </si>
  <si>
    <t xml:space="preserve"> Труба стальная 114х4мм, 8м,97.2кг</t>
  </si>
  <si>
    <t>Труба стальная 133х5мм,8.5м,134.1кг</t>
  </si>
  <si>
    <t xml:space="preserve"> Кронштейн однорожковый  К1-0.5-0.5, труба 48х4мм,1.1м., 4.8кг</t>
  </si>
  <si>
    <t xml:space="preserve">Патрубок 32х4мм,0.1м.,0.25кг                     </t>
  </si>
  <si>
    <t>Сталь листовая 270х270х10мм,5.68кг</t>
  </si>
  <si>
    <t>Сталь листовая ∅120х5мм,0.44кг</t>
  </si>
  <si>
    <t>Сталь листовая ∅140х5мм,0.60кг</t>
  </si>
  <si>
    <t>Покрытие олифой и покраска нитроэмалью в 2 слоя труб и кронштейнов</t>
  </si>
  <si>
    <t>Бурение грунта ∅0․45x1․5(h)м (0.238 м³)</t>
  </si>
  <si>
    <t>Бурение грунта ∅0․45x2(h)м (0.318 м³)</t>
  </si>
  <si>
    <t>Вывоз грунта</t>
  </si>
  <si>
    <t>Бетон В15(тяжелый) фундаментов опор</t>
  </si>
  <si>
    <t>Щебень</t>
  </si>
  <si>
    <t>Сталь угловая 50х50х5мм, 9.42кг</t>
  </si>
  <si>
    <t>Сталь полосовая 40х4мм, 1.256кг/1м</t>
  </si>
  <si>
    <t>Провод самонесущий СИП-2, 4х16+1х25</t>
  </si>
  <si>
    <t>Кабель медный ВВГ-3х1.5</t>
  </si>
  <si>
    <t>Кабель алюминиевый  АВВГ-4х25</t>
  </si>
  <si>
    <t>комплект промежуточной подвески КПП1500</t>
  </si>
  <si>
    <t>зажим прокалывающий для ответвления от магистрали ЗПО16-95/1.5-10</t>
  </si>
  <si>
    <t>Скрепа для крепления ленты С20</t>
  </si>
  <si>
    <t>Ремешок бондажный БР</t>
  </si>
  <si>
    <t>Зажим анкерный натяжной РА25х100</t>
  </si>
  <si>
    <t>Кронштейн анкерный СА 2000.1(СА 2000)</t>
  </si>
  <si>
    <t>Зажим соединяющий ПЗАк 16-150</t>
  </si>
  <si>
    <t>Заглушка ZIK-1</t>
  </si>
  <si>
    <t>Ящик управления наружным освещением с вводным автоматом 40А,контактором 32А,реле времени и сумеречным реле с выносным герметичным фотодатчиком- ЯОУ9602</t>
  </si>
  <si>
    <t>Ящик абонентский на 1 трехфазный счетчик</t>
  </si>
  <si>
    <t>Խողովակակ 114x4.5մմ, 8մ, 97․2կգ</t>
  </si>
  <si>
    <t>Խողովակ 133x5մմ, 8․5մ, 134․1կգ</t>
  </si>
  <si>
    <t>7 Թերթապողպատ ∅140x5 մմ, 0.60 կգ</t>
  </si>
  <si>
    <t>մ</t>
  </si>
  <si>
    <t>м</t>
  </si>
  <si>
    <t>Արտաքին լուսավորության ղեկավարման արկղ
40Ա մուտքային ավտոմատ անջատիչով,32Ա կոնտակտորով,ժամանակի ռելեյով և հերմետիկ ֆոտոտվիչով մթնաշաղային ռելեյով-ЯОУ9602</t>
  </si>
  <si>
    <t xml:space="preserve">Արտաքին լուսավորության լուսատու լուսադիոդային,
60Վտ(8400լյում,140լյում/1Վտ) </t>
  </si>
  <si>
    <t>лента металлическая 20х0.7(0.8)х1000мм
Л204(F20),</t>
  </si>
  <si>
    <t>Светильник наружного освещения,
60т(8400люмен,140люмен/1Вт</t>
  </si>
  <si>
    <t>1148</t>
  </si>
  <si>
    <t>п.м</t>
  </si>
  <si>
    <t>единица 
измерения</t>
  </si>
  <si>
    <t>553,1</t>
  </si>
  <si>
    <t>770,1</t>
  </si>
  <si>
    <t>653,65</t>
  </si>
  <si>
    <t>440,43</t>
  </si>
  <si>
    <t>926,75</t>
  </si>
  <si>
    <t>792,1</t>
  </si>
  <si>
    <t>3295,94</t>
  </si>
  <si>
    <t>2540,93</t>
  </si>
  <si>
    <t>4173,24</t>
  </si>
  <si>
    <t>87,91</t>
  </si>
  <si>
    <t>59,25</t>
  </si>
  <si>
    <t>83,12</t>
  </si>
  <si>
    <t>106,56</t>
  </si>
  <si>
    <t>443,4</t>
  </si>
  <si>
    <t>341,83</t>
  </si>
  <si>
    <t>154,44</t>
  </si>
  <si>
    <t>561,42</t>
  </si>
  <si>
    <t>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</si>
</sst>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"/>
    <numFmt numFmtId="166" formatCode="0.000"/>
  </numFmts>
  <fonts count="10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1"/>
      <name val="GHEA Grapalat"/>
      <charset val="204"/>
    </font>
    <font>
      <sz val="11"/>
      <name val="GHEA Grapalat"/>
      <charset val="204"/>
    </font>
    <font>
      <b/>
      <sz val="11"/>
      <name val="GHEA Grapalat"/>
      <family val="3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i/>
      <sz val="11"/>
      <name val="GHEA Grapalat"/>
      <charset val="204"/>
    </font>
    <font>
      <vertAlign val="superscript"/>
      <sz val="11"/>
      <name val="GHEA Grapalat"/>
      <charset val="204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3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152400</xdr:colOff>
      <xdr:row>75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75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75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75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864353" y="4961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125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125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7"/>
  <sheetViews>
    <sheetView showGridLines="0" tabSelected="1" topLeftCell="A122" zoomScale="85" zoomScaleNormal="85" zoomScaleSheetLayoutView="85" workbookViewId="0">
      <selection activeCell="M124" sqref="M124"/>
    </sheetView>
  </sheetViews>
  <sheetFormatPr defaultColWidth="9.140625" defaultRowHeight="16.5" x14ac:dyDescent="0.3"/>
  <cols>
    <col min="1" max="1" width="6.28515625" style="1" customWidth="1"/>
    <col min="2" max="2" width="62.140625" style="2" customWidth="1"/>
    <col min="3" max="3" width="61.42578125" style="2" customWidth="1"/>
    <col min="4" max="4" width="10.140625" style="3" bestFit="1" customWidth="1"/>
    <col min="5" max="5" width="11.42578125" style="3" bestFit="1" customWidth="1"/>
    <col min="6" max="6" width="10.85546875" style="3" bestFit="1" customWidth="1"/>
    <col min="7" max="7" width="11.42578125" style="3" bestFit="1" customWidth="1"/>
    <col min="8" max="8" width="15.85546875" style="4" bestFit="1" customWidth="1"/>
    <col min="9" max="16384" width="9.140625" style="4"/>
  </cols>
  <sheetData>
    <row r="1" spans="1:8" ht="70.5" hidden="1" customHeight="1" x14ac:dyDescent="0.3"/>
    <row r="2" spans="1:8" s="1" customFormat="1" ht="30" customHeight="1" x14ac:dyDescent="0.3">
      <c r="A2" s="42" t="s">
        <v>101</v>
      </c>
      <c r="B2" s="42"/>
      <c r="C2" s="42"/>
      <c r="D2" s="42"/>
      <c r="E2" s="42"/>
      <c r="F2" s="42"/>
      <c r="G2" s="42"/>
      <c r="H2" s="6"/>
    </row>
    <row r="3" spans="1:8" s="1" customFormat="1" ht="50.1" customHeight="1" x14ac:dyDescent="0.3">
      <c r="A3" s="7"/>
      <c r="B3" s="46" t="s">
        <v>53</v>
      </c>
      <c r="C3" s="46"/>
      <c r="D3" s="46"/>
      <c r="E3" s="46"/>
      <c r="F3" s="46"/>
      <c r="G3" s="46"/>
      <c r="H3" s="46"/>
    </row>
    <row r="4" spans="1:8" s="1" customFormat="1" ht="85.5" customHeight="1" x14ac:dyDescent="0.3">
      <c r="A4" s="8" t="s">
        <v>0</v>
      </c>
      <c r="B4" s="8" t="s">
        <v>3</v>
      </c>
      <c r="C4" s="9" t="s">
        <v>102</v>
      </c>
      <c r="D4" s="8" t="s">
        <v>103</v>
      </c>
      <c r="E4" s="8" t="s">
        <v>233</v>
      </c>
      <c r="F4" s="8" t="s">
        <v>104</v>
      </c>
      <c r="G4" s="10" t="s">
        <v>105</v>
      </c>
      <c r="H4" s="11" t="s">
        <v>106</v>
      </c>
    </row>
    <row r="5" spans="1:8" s="1" customFormat="1" x14ac:dyDescent="0.3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2">
        <v>7</v>
      </c>
      <c r="H5" s="12">
        <v>8</v>
      </c>
    </row>
    <row r="6" spans="1:8" x14ac:dyDescent="0.3">
      <c r="A6" s="12"/>
      <c r="B6" s="13" t="s">
        <v>60</v>
      </c>
      <c r="C6" s="13" t="s">
        <v>61</v>
      </c>
      <c r="D6" s="12"/>
      <c r="E6" s="12"/>
      <c r="F6" s="12"/>
      <c r="G6" s="12"/>
      <c r="H6" s="14"/>
    </row>
    <row r="7" spans="1:8" ht="33" x14ac:dyDescent="0.3">
      <c r="A7" s="12">
        <v>1</v>
      </c>
      <c r="B7" s="15" t="s">
        <v>99</v>
      </c>
      <c r="C7" s="16" t="s">
        <v>100</v>
      </c>
      <c r="D7" s="14" t="s">
        <v>107</v>
      </c>
      <c r="E7" s="17" t="s">
        <v>108</v>
      </c>
      <c r="F7" s="14">
        <v>162.15</v>
      </c>
      <c r="G7" s="14">
        <v>5.9960000000000004</v>
      </c>
      <c r="H7" s="14">
        <f>G7*F7</f>
        <v>972.2514000000001</v>
      </c>
    </row>
    <row r="8" spans="1:8" x14ac:dyDescent="0.3">
      <c r="A8" s="12"/>
      <c r="B8" s="13" t="s">
        <v>54</v>
      </c>
      <c r="C8" s="13" t="s">
        <v>55</v>
      </c>
      <c r="D8" s="12"/>
      <c r="E8" s="12"/>
      <c r="F8" s="12"/>
      <c r="G8" s="14"/>
      <c r="H8" s="14"/>
    </row>
    <row r="9" spans="1:8" ht="50.25" x14ac:dyDescent="0.3">
      <c r="A9" s="12">
        <v>1</v>
      </c>
      <c r="B9" s="18" t="s">
        <v>109</v>
      </c>
      <c r="C9" s="15" t="s">
        <v>110</v>
      </c>
      <c r="D9" s="14" t="s">
        <v>107</v>
      </c>
      <c r="E9" s="17" t="s">
        <v>108</v>
      </c>
      <c r="F9" s="14">
        <v>324.3</v>
      </c>
      <c r="G9" s="14">
        <v>2.1</v>
      </c>
      <c r="H9" s="14">
        <f t="shared" ref="H9:H71" si="0">G9*F9</f>
        <v>681.03000000000009</v>
      </c>
    </row>
    <row r="10" spans="1:8" ht="49.5" x14ac:dyDescent="0.3">
      <c r="A10" s="12">
        <v>2</v>
      </c>
      <c r="B10" s="15" t="s">
        <v>56</v>
      </c>
      <c r="C10" s="15" t="s">
        <v>84</v>
      </c>
      <c r="D10" s="14" t="s">
        <v>107</v>
      </c>
      <c r="E10" s="17" t="s">
        <v>108</v>
      </c>
      <c r="F10" s="14">
        <v>103.6</v>
      </c>
      <c r="G10" s="14">
        <v>1.3540000000000001</v>
      </c>
      <c r="H10" s="14">
        <f t="shared" si="0"/>
        <v>140.27440000000001</v>
      </c>
    </row>
    <row r="11" spans="1:8" ht="33.75" x14ac:dyDescent="0.3">
      <c r="A11" s="12">
        <v>3</v>
      </c>
      <c r="B11" s="18" t="s">
        <v>111</v>
      </c>
      <c r="C11" s="15" t="s">
        <v>112</v>
      </c>
      <c r="D11" s="14" t="s">
        <v>107</v>
      </c>
      <c r="E11" s="17" t="s">
        <v>108</v>
      </c>
      <c r="F11" s="14">
        <v>2330.6</v>
      </c>
      <c r="G11" s="14">
        <v>1.7769999999999999</v>
      </c>
      <c r="H11" s="14">
        <f t="shared" si="0"/>
        <v>4141.4762000000001</v>
      </c>
    </row>
    <row r="12" spans="1:8" x14ac:dyDescent="0.3">
      <c r="A12" s="12"/>
      <c r="B12" s="19" t="s">
        <v>57</v>
      </c>
      <c r="C12" s="19" t="s">
        <v>58</v>
      </c>
      <c r="D12" s="14"/>
      <c r="E12" s="14"/>
      <c r="F12" s="14"/>
      <c r="G12" s="14"/>
      <c r="H12" s="14"/>
    </row>
    <row r="13" spans="1:8" ht="33" x14ac:dyDescent="0.3">
      <c r="A13" s="12">
        <v>1</v>
      </c>
      <c r="B13" s="15" t="s">
        <v>98</v>
      </c>
      <c r="C13" s="18" t="s">
        <v>77</v>
      </c>
      <c r="D13" s="20" t="s">
        <v>5</v>
      </c>
      <c r="E13" s="21" t="s">
        <v>4</v>
      </c>
      <c r="F13" s="22" t="s">
        <v>234</v>
      </c>
      <c r="G13" s="14">
        <v>7.4249999999999998</v>
      </c>
      <c r="H13" s="14">
        <f t="shared" si="0"/>
        <v>4106.7674999999999</v>
      </c>
    </row>
    <row r="14" spans="1:8" ht="33" x14ac:dyDescent="0.3">
      <c r="A14" s="12">
        <v>2</v>
      </c>
      <c r="B14" s="15" t="s">
        <v>62</v>
      </c>
      <c r="C14" s="18" t="s">
        <v>78</v>
      </c>
      <c r="D14" s="14" t="s">
        <v>107</v>
      </c>
      <c r="E14" s="17" t="s">
        <v>108</v>
      </c>
      <c r="F14" s="14">
        <v>5.53</v>
      </c>
      <c r="G14" s="14">
        <v>13.984999999999999</v>
      </c>
      <c r="H14" s="14">
        <f t="shared" si="0"/>
        <v>77.337050000000005</v>
      </c>
    </row>
    <row r="15" spans="1:8" ht="33" x14ac:dyDescent="0.3">
      <c r="A15" s="12">
        <v>3</v>
      </c>
      <c r="B15" s="15" t="s">
        <v>79</v>
      </c>
      <c r="C15" s="18" t="s">
        <v>80</v>
      </c>
      <c r="D15" s="14" t="s">
        <v>113</v>
      </c>
      <c r="E15" s="17" t="s">
        <v>114</v>
      </c>
      <c r="F15" s="14">
        <v>6255.57</v>
      </c>
      <c r="G15" s="14">
        <v>4.4119999999999999</v>
      </c>
      <c r="H15" s="14">
        <f t="shared" si="0"/>
        <v>27599.574839999997</v>
      </c>
    </row>
    <row r="16" spans="1:8" ht="33" x14ac:dyDescent="0.3">
      <c r="A16" s="12">
        <v>4</v>
      </c>
      <c r="B16" s="15" t="s">
        <v>63</v>
      </c>
      <c r="C16" s="18" t="s">
        <v>64</v>
      </c>
      <c r="D16" s="14" t="s">
        <v>113</v>
      </c>
      <c r="E16" s="17" t="s">
        <v>114</v>
      </c>
      <c r="F16" s="14">
        <v>6255.57</v>
      </c>
      <c r="G16" s="14">
        <v>1.2949999999999999</v>
      </c>
      <c r="H16" s="14">
        <f t="shared" si="0"/>
        <v>8100.9631499999996</v>
      </c>
    </row>
    <row r="17" spans="1:8" ht="33" x14ac:dyDescent="0.3">
      <c r="A17" s="12">
        <v>5</v>
      </c>
      <c r="B17" s="15" t="s">
        <v>65</v>
      </c>
      <c r="C17" s="18" t="s">
        <v>66</v>
      </c>
      <c r="D17" s="14" t="s">
        <v>113</v>
      </c>
      <c r="E17" s="17" t="s">
        <v>114</v>
      </c>
      <c r="F17" s="14">
        <v>6255.57</v>
      </c>
      <c r="G17" s="14">
        <v>2.0910000000000002</v>
      </c>
      <c r="H17" s="14">
        <f t="shared" si="0"/>
        <v>13080.39687</v>
      </c>
    </row>
    <row r="18" spans="1:8" x14ac:dyDescent="0.3">
      <c r="A18" s="12"/>
      <c r="B18" s="13" t="s">
        <v>68</v>
      </c>
      <c r="C18" s="13" t="s">
        <v>67</v>
      </c>
      <c r="D18" s="14"/>
      <c r="E18" s="23"/>
      <c r="F18" s="14"/>
      <c r="G18" s="14"/>
      <c r="H18" s="14"/>
    </row>
    <row r="19" spans="1:8" ht="33.75" x14ac:dyDescent="0.3">
      <c r="A19" s="12">
        <v>1</v>
      </c>
      <c r="B19" s="15" t="s">
        <v>115</v>
      </c>
      <c r="C19" s="15" t="s">
        <v>116</v>
      </c>
      <c r="D19" s="14" t="s">
        <v>107</v>
      </c>
      <c r="E19" s="17" t="s">
        <v>108</v>
      </c>
      <c r="F19" s="14">
        <v>884.44</v>
      </c>
      <c r="G19" s="14">
        <v>1.7789999999999999</v>
      </c>
      <c r="H19" s="14">
        <f t="shared" si="0"/>
        <v>1573.41876</v>
      </c>
    </row>
    <row r="20" spans="1:8" ht="33" x14ac:dyDescent="0.3">
      <c r="A20" s="12">
        <v>1</v>
      </c>
      <c r="B20" s="15" t="s">
        <v>59</v>
      </c>
      <c r="C20" s="18" t="s">
        <v>81</v>
      </c>
      <c r="D20" s="20" t="s">
        <v>5</v>
      </c>
      <c r="E20" s="21" t="s">
        <v>4</v>
      </c>
      <c r="F20" s="22" t="s">
        <v>235</v>
      </c>
      <c r="G20" s="14">
        <v>7.4240000000000004</v>
      </c>
      <c r="H20" s="14">
        <f t="shared" si="0"/>
        <v>5717.2224000000006</v>
      </c>
    </row>
    <row r="21" spans="1:8" ht="33" x14ac:dyDescent="0.3">
      <c r="A21" s="12">
        <v>2</v>
      </c>
      <c r="B21" s="15" t="s">
        <v>62</v>
      </c>
      <c r="C21" s="18" t="s">
        <v>82</v>
      </c>
      <c r="D21" s="14" t="s">
        <v>107</v>
      </c>
      <c r="E21" s="17" t="s">
        <v>108</v>
      </c>
      <c r="F21" s="14">
        <v>7.7010000000000005</v>
      </c>
      <c r="G21" s="14">
        <v>13.984999999999999</v>
      </c>
      <c r="H21" s="14">
        <f t="shared" si="0"/>
        <v>107.69848500000001</v>
      </c>
    </row>
    <row r="22" spans="1:8" ht="33" x14ac:dyDescent="0.3">
      <c r="A22" s="12">
        <v>3</v>
      </c>
      <c r="B22" s="15" t="s">
        <v>79</v>
      </c>
      <c r="C22" s="18" t="s">
        <v>80</v>
      </c>
      <c r="D22" s="14" t="s">
        <v>113</v>
      </c>
      <c r="E22" s="17" t="s">
        <v>114</v>
      </c>
      <c r="F22" s="14">
        <v>2056.83</v>
      </c>
      <c r="G22" s="14">
        <v>4.4119999999999999</v>
      </c>
      <c r="H22" s="14">
        <f t="shared" si="0"/>
        <v>9074.7339599999996</v>
      </c>
    </row>
    <row r="23" spans="1:8" ht="33" x14ac:dyDescent="0.3">
      <c r="A23" s="12">
        <v>4</v>
      </c>
      <c r="B23" s="15" t="s">
        <v>63</v>
      </c>
      <c r="C23" s="18" t="s">
        <v>64</v>
      </c>
      <c r="D23" s="14" t="s">
        <v>113</v>
      </c>
      <c r="E23" s="17" t="s">
        <v>114</v>
      </c>
      <c r="F23" s="14">
        <v>2056.83</v>
      </c>
      <c r="G23" s="14">
        <v>1.2949999999999999</v>
      </c>
      <c r="H23" s="14">
        <f t="shared" si="0"/>
        <v>2663.59485</v>
      </c>
    </row>
    <row r="24" spans="1:8" ht="33" x14ac:dyDescent="0.3">
      <c r="A24" s="12">
        <v>5</v>
      </c>
      <c r="B24" s="15" t="s">
        <v>65</v>
      </c>
      <c r="C24" s="18" t="s">
        <v>66</v>
      </c>
      <c r="D24" s="14" t="s">
        <v>113</v>
      </c>
      <c r="E24" s="17" t="s">
        <v>114</v>
      </c>
      <c r="F24" s="14">
        <v>2056.83</v>
      </c>
      <c r="G24" s="14">
        <v>2.0910000000000002</v>
      </c>
      <c r="H24" s="14">
        <f t="shared" si="0"/>
        <v>4300.8315300000004</v>
      </c>
    </row>
    <row r="25" spans="1:8" x14ac:dyDescent="0.3">
      <c r="A25" s="12"/>
      <c r="B25" s="24" t="s">
        <v>70</v>
      </c>
      <c r="C25" s="24" t="s">
        <v>69</v>
      </c>
      <c r="D25" s="20"/>
      <c r="E25" s="21"/>
      <c r="F25" s="12"/>
      <c r="G25" s="14"/>
      <c r="H25" s="14"/>
    </row>
    <row r="26" spans="1:8" ht="33" x14ac:dyDescent="0.3">
      <c r="A26" s="12">
        <v>1</v>
      </c>
      <c r="B26" s="15" t="s">
        <v>50</v>
      </c>
      <c r="C26" s="18" t="s">
        <v>49</v>
      </c>
      <c r="D26" s="14" t="s">
        <v>107</v>
      </c>
      <c r="E26" s="17" t="s">
        <v>108</v>
      </c>
      <c r="F26" s="14">
        <v>14.58</v>
      </c>
      <c r="G26" s="14">
        <v>11.025</v>
      </c>
      <c r="H26" s="14">
        <f t="shared" si="0"/>
        <v>160.74450000000002</v>
      </c>
    </row>
    <row r="27" spans="1:8" ht="17.25" x14ac:dyDescent="0.3">
      <c r="A27" s="12">
        <v>2</v>
      </c>
      <c r="B27" s="25" t="s">
        <v>40</v>
      </c>
      <c r="C27" s="25" t="s">
        <v>41</v>
      </c>
      <c r="D27" s="14" t="s">
        <v>107</v>
      </c>
      <c r="E27" s="17" t="s">
        <v>108</v>
      </c>
      <c r="F27" s="14">
        <v>26.759999999999998</v>
      </c>
      <c r="G27" s="14">
        <v>128.959</v>
      </c>
      <c r="H27" s="14">
        <f t="shared" si="0"/>
        <v>3450.9428399999997</v>
      </c>
    </row>
    <row r="28" spans="1:8" ht="17.25" x14ac:dyDescent="0.3">
      <c r="A28" s="12">
        <v>3</v>
      </c>
      <c r="B28" s="25" t="s">
        <v>18</v>
      </c>
      <c r="C28" s="25" t="s">
        <v>7</v>
      </c>
      <c r="D28" s="14" t="s">
        <v>113</v>
      </c>
      <c r="E28" s="17" t="s">
        <v>114</v>
      </c>
      <c r="F28" s="14">
        <v>169.48000000000002</v>
      </c>
      <c r="G28" s="14">
        <v>1.3520000000000001</v>
      </c>
      <c r="H28" s="14">
        <f t="shared" si="0"/>
        <v>229.13696000000004</v>
      </c>
    </row>
    <row r="29" spans="1:8" ht="33" x14ac:dyDescent="0.3">
      <c r="A29" s="12">
        <v>4</v>
      </c>
      <c r="B29" s="25" t="s">
        <v>72</v>
      </c>
      <c r="C29" s="25" t="s">
        <v>71</v>
      </c>
      <c r="D29" s="20" t="s">
        <v>5</v>
      </c>
      <c r="E29" s="21" t="s">
        <v>4</v>
      </c>
      <c r="F29" s="14">
        <v>120</v>
      </c>
      <c r="G29" s="14">
        <v>0.89900000000000002</v>
      </c>
      <c r="H29" s="14">
        <f t="shared" si="0"/>
        <v>107.88</v>
      </c>
    </row>
    <row r="30" spans="1:8" x14ac:dyDescent="0.3">
      <c r="A30" s="26"/>
      <c r="B30" s="27" t="s">
        <v>19</v>
      </c>
      <c r="C30" s="27" t="s">
        <v>8</v>
      </c>
      <c r="D30" s="27"/>
      <c r="E30" s="27"/>
      <c r="F30" s="26"/>
      <c r="G30" s="14"/>
      <c r="H30" s="14"/>
    </row>
    <row r="31" spans="1:8" x14ac:dyDescent="0.3">
      <c r="A31" s="12"/>
      <c r="B31" s="25" t="s">
        <v>20</v>
      </c>
      <c r="C31" s="25" t="s">
        <v>9</v>
      </c>
      <c r="D31" s="20" t="s">
        <v>138</v>
      </c>
      <c r="E31" s="21" t="s">
        <v>139</v>
      </c>
      <c r="F31" s="28" t="s">
        <v>236</v>
      </c>
      <c r="G31" s="14">
        <v>0.438</v>
      </c>
      <c r="H31" s="14">
        <f t="shared" si="0"/>
        <v>286.2987</v>
      </c>
    </row>
    <row r="32" spans="1:8" x14ac:dyDescent="0.3">
      <c r="A32" s="12"/>
      <c r="B32" s="25" t="s">
        <v>21</v>
      </c>
      <c r="C32" s="25" t="s">
        <v>10</v>
      </c>
      <c r="D32" s="20" t="s">
        <v>138</v>
      </c>
      <c r="E32" s="21" t="s">
        <v>139</v>
      </c>
      <c r="F32" s="28" t="s">
        <v>237</v>
      </c>
      <c r="G32" s="14">
        <v>0.52900000000000003</v>
      </c>
      <c r="H32" s="14">
        <f t="shared" si="0"/>
        <v>232.98747</v>
      </c>
    </row>
    <row r="33" spans="1:8" x14ac:dyDescent="0.3">
      <c r="A33" s="12"/>
      <c r="B33" s="25" t="s">
        <v>22</v>
      </c>
      <c r="C33" s="25" t="s">
        <v>11</v>
      </c>
      <c r="D33" s="20" t="s">
        <v>138</v>
      </c>
      <c r="E33" s="21" t="s">
        <v>139</v>
      </c>
      <c r="F33" s="22" t="s">
        <v>238</v>
      </c>
      <c r="G33" s="14">
        <v>0.438</v>
      </c>
      <c r="H33" s="14">
        <f t="shared" si="0"/>
        <v>405.91649999999998</v>
      </c>
    </row>
    <row r="34" spans="1:8" x14ac:dyDescent="0.3">
      <c r="A34" s="12"/>
      <c r="B34" s="25" t="s">
        <v>23</v>
      </c>
      <c r="C34" s="25" t="s">
        <v>12</v>
      </c>
      <c r="D34" s="20" t="s">
        <v>138</v>
      </c>
      <c r="E34" s="21" t="s">
        <v>139</v>
      </c>
      <c r="F34" s="22" t="s">
        <v>239</v>
      </c>
      <c r="G34" s="14">
        <v>0.438</v>
      </c>
      <c r="H34" s="14">
        <f t="shared" si="0"/>
        <v>346.93979999999999</v>
      </c>
    </row>
    <row r="35" spans="1:8" x14ac:dyDescent="0.3">
      <c r="A35" s="12"/>
      <c r="B35" s="27" t="s">
        <v>24</v>
      </c>
      <c r="C35" s="27" t="s">
        <v>13</v>
      </c>
      <c r="D35" s="14"/>
      <c r="E35" s="17"/>
      <c r="F35" s="22"/>
      <c r="G35" s="14"/>
      <c r="H35" s="14"/>
    </row>
    <row r="36" spans="1:8" x14ac:dyDescent="0.3">
      <c r="A36" s="12"/>
      <c r="B36" s="25" t="s">
        <v>45</v>
      </c>
      <c r="C36" s="25" t="s">
        <v>14</v>
      </c>
      <c r="D36" s="20" t="s">
        <v>138</v>
      </c>
      <c r="E36" s="21" t="s">
        <v>139</v>
      </c>
      <c r="F36" s="22" t="s">
        <v>240</v>
      </c>
      <c r="G36" s="14">
        <v>0.93</v>
      </c>
      <c r="H36" s="14">
        <f t="shared" si="0"/>
        <v>3065.2242000000001</v>
      </c>
    </row>
    <row r="37" spans="1:8" x14ac:dyDescent="0.3">
      <c r="A37" s="12"/>
      <c r="B37" s="25" t="s">
        <v>46</v>
      </c>
      <c r="C37" s="25" t="s">
        <v>15</v>
      </c>
      <c r="D37" s="20" t="s">
        <v>138</v>
      </c>
      <c r="E37" s="21" t="s">
        <v>139</v>
      </c>
      <c r="F37" s="28" t="s">
        <v>241</v>
      </c>
      <c r="G37" s="14">
        <v>0.93</v>
      </c>
      <c r="H37" s="14">
        <f t="shared" si="0"/>
        <v>2363.0648999999999</v>
      </c>
    </row>
    <row r="38" spans="1:8" x14ac:dyDescent="0.3">
      <c r="A38" s="12"/>
      <c r="B38" s="25" t="s">
        <v>47</v>
      </c>
      <c r="C38" s="25" t="s">
        <v>16</v>
      </c>
      <c r="D38" s="20" t="s">
        <v>138</v>
      </c>
      <c r="E38" s="21" t="s">
        <v>139</v>
      </c>
      <c r="F38" s="28" t="s">
        <v>231</v>
      </c>
      <c r="G38" s="14">
        <v>0.93</v>
      </c>
      <c r="H38" s="14">
        <f t="shared" si="0"/>
        <v>1067.6400000000001</v>
      </c>
    </row>
    <row r="39" spans="1:8" x14ac:dyDescent="0.3">
      <c r="A39" s="12"/>
      <c r="B39" s="25" t="s">
        <v>48</v>
      </c>
      <c r="C39" s="25" t="s">
        <v>44</v>
      </c>
      <c r="D39" s="20" t="s">
        <v>138</v>
      </c>
      <c r="E39" s="21" t="s">
        <v>139</v>
      </c>
      <c r="F39" s="28" t="s">
        <v>242</v>
      </c>
      <c r="G39" s="14">
        <v>0.93</v>
      </c>
      <c r="H39" s="14">
        <f t="shared" si="0"/>
        <v>3881.1131999999998</v>
      </c>
    </row>
    <row r="40" spans="1:8" x14ac:dyDescent="0.3">
      <c r="A40" s="12"/>
      <c r="B40" s="24" t="s">
        <v>87</v>
      </c>
      <c r="C40" s="24" t="s">
        <v>86</v>
      </c>
      <c r="D40" s="20"/>
      <c r="E40" s="21"/>
      <c r="F40" s="12"/>
      <c r="G40" s="14"/>
      <c r="H40" s="14"/>
    </row>
    <row r="41" spans="1:8" ht="33" x14ac:dyDescent="0.3">
      <c r="A41" s="12">
        <v>1</v>
      </c>
      <c r="B41" s="15" t="s">
        <v>50</v>
      </c>
      <c r="C41" s="18" t="s">
        <v>49</v>
      </c>
      <c r="D41" s="14" t="s">
        <v>107</v>
      </c>
      <c r="E41" s="17" t="s">
        <v>108</v>
      </c>
      <c r="F41" s="14">
        <v>2.1</v>
      </c>
      <c r="G41" s="14">
        <v>11.023999999999999</v>
      </c>
      <c r="H41" s="14">
        <f t="shared" si="0"/>
        <v>23.150399999999998</v>
      </c>
    </row>
    <row r="42" spans="1:8" ht="17.25" x14ac:dyDescent="0.3">
      <c r="A42" s="12">
        <v>2</v>
      </c>
      <c r="B42" s="25" t="s">
        <v>40</v>
      </c>
      <c r="C42" s="25" t="s">
        <v>41</v>
      </c>
      <c r="D42" s="14" t="s">
        <v>107</v>
      </c>
      <c r="E42" s="17" t="s">
        <v>108</v>
      </c>
      <c r="F42" s="14">
        <v>15</v>
      </c>
      <c r="G42" s="14">
        <v>128.959</v>
      </c>
      <c r="H42" s="14">
        <f t="shared" si="0"/>
        <v>1934.385</v>
      </c>
    </row>
    <row r="43" spans="1:8" ht="17.25" x14ac:dyDescent="0.3">
      <c r="A43" s="12">
        <v>3</v>
      </c>
      <c r="B43" s="25" t="s">
        <v>18</v>
      </c>
      <c r="C43" s="25" t="s">
        <v>7</v>
      </c>
      <c r="D43" s="14" t="s">
        <v>113</v>
      </c>
      <c r="E43" s="17" t="s">
        <v>114</v>
      </c>
      <c r="F43" s="29">
        <v>2.4900000000000002</v>
      </c>
      <c r="G43" s="14">
        <v>1.3520000000000001</v>
      </c>
      <c r="H43" s="14">
        <f t="shared" si="0"/>
        <v>3.3664800000000006</v>
      </c>
    </row>
    <row r="44" spans="1:8" x14ac:dyDescent="0.3">
      <c r="A44" s="26"/>
      <c r="B44" s="27" t="s">
        <v>19</v>
      </c>
      <c r="C44" s="27" t="s">
        <v>8</v>
      </c>
      <c r="D44" s="27"/>
      <c r="E44" s="27"/>
      <c r="F44" s="26"/>
      <c r="G44" s="14"/>
      <c r="H44" s="14"/>
    </row>
    <row r="45" spans="1:8" x14ac:dyDescent="0.3">
      <c r="A45" s="12"/>
      <c r="B45" s="25" t="s">
        <v>20</v>
      </c>
      <c r="C45" s="25" t="s">
        <v>9</v>
      </c>
      <c r="D45" s="20" t="s">
        <v>138</v>
      </c>
      <c r="E45" s="21" t="s">
        <v>139</v>
      </c>
      <c r="F45" s="28" t="s">
        <v>243</v>
      </c>
      <c r="G45" s="14">
        <v>0.438</v>
      </c>
      <c r="H45" s="14">
        <f t="shared" si="0"/>
        <v>38.504579999999997</v>
      </c>
    </row>
    <row r="46" spans="1:8" x14ac:dyDescent="0.3">
      <c r="A46" s="12"/>
      <c r="B46" s="25" t="s">
        <v>21</v>
      </c>
      <c r="C46" s="25" t="s">
        <v>10</v>
      </c>
      <c r="D46" s="20" t="s">
        <v>138</v>
      </c>
      <c r="E46" s="21" t="s">
        <v>139</v>
      </c>
      <c r="F46" s="28" t="s">
        <v>244</v>
      </c>
      <c r="G46" s="14">
        <v>0.52900000000000003</v>
      </c>
      <c r="H46" s="14">
        <f t="shared" si="0"/>
        <v>31.343250000000001</v>
      </c>
    </row>
    <row r="47" spans="1:8" x14ac:dyDescent="0.3">
      <c r="A47" s="12"/>
      <c r="B47" s="25" t="s">
        <v>89</v>
      </c>
      <c r="C47" s="25" t="s">
        <v>88</v>
      </c>
      <c r="D47" s="20" t="s">
        <v>138</v>
      </c>
      <c r="E47" s="21" t="s">
        <v>139</v>
      </c>
      <c r="F47" s="22" t="s">
        <v>245</v>
      </c>
      <c r="G47" s="14">
        <v>0.438</v>
      </c>
      <c r="H47" s="14">
        <f t="shared" si="0"/>
        <v>36.406559999999999</v>
      </c>
    </row>
    <row r="48" spans="1:8" x14ac:dyDescent="0.3">
      <c r="A48" s="12"/>
      <c r="B48" s="25" t="s">
        <v>23</v>
      </c>
      <c r="C48" s="25" t="s">
        <v>12</v>
      </c>
      <c r="D48" s="20" t="s">
        <v>138</v>
      </c>
      <c r="E48" s="21" t="s">
        <v>139</v>
      </c>
      <c r="F48" s="22" t="s">
        <v>246</v>
      </c>
      <c r="G48" s="14">
        <v>0.438</v>
      </c>
      <c r="H48" s="14">
        <f t="shared" si="0"/>
        <v>46.673279999999998</v>
      </c>
    </row>
    <row r="49" spans="1:8" x14ac:dyDescent="0.3">
      <c r="A49" s="12"/>
      <c r="B49" s="27" t="s">
        <v>24</v>
      </c>
      <c r="C49" s="27" t="s">
        <v>13</v>
      </c>
      <c r="D49" s="14"/>
      <c r="E49" s="17"/>
      <c r="F49" s="22"/>
      <c r="G49" s="14"/>
      <c r="H49" s="14"/>
    </row>
    <row r="50" spans="1:8" x14ac:dyDescent="0.3">
      <c r="A50" s="12"/>
      <c r="B50" s="25" t="s">
        <v>45</v>
      </c>
      <c r="C50" s="25" t="s">
        <v>14</v>
      </c>
      <c r="D50" s="20" t="s">
        <v>1</v>
      </c>
      <c r="E50" s="21" t="s">
        <v>2</v>
      </c>
      <c r="F50" s="22" t="s">
        <v>247</v>
      </c>
      <c r="G50" s="14">
        <v>0.93</v>
      </c>
      <c r="H50" s="14">
        <f t="shared" si="0"/>
        <v>412.36200000000002</v>
      </c>
    </row>
    <row r="51" spans="1:8" x14ac:dyDescent="0.3">
      <c r="A51" s="12"/>
      <c r="B51" s="25" t="s">
        <v>46</v>
      </c>
      <c r="C51" s="25" t="s">
        <v>15</v>
      </c>
      <c r="D51" s="20" t="s">
        <v>1</v>
      </c>
      <c r="E51" s="21" t="s">
        <v>2</v>
      </c>
      <c r="F51" s="28" t="s">
        <v>248</v>
      </c>
      <c r="G51" s="14">
        <v>0.93</v>
      </c>
      <c r="H51" s="14">
        <f t="shared" si="0"/>
        <v>317.90190000000001</v>
      </c>
    </row>
    <row r="52" spans="1:8" x14ac:dyDescent="0.3">
      <c r="A52" s="12"/>
      <c r="B52" s="25" t="s">
        <v>47</v>
      </c>
      <c r="C52" s="25" t="s">
        <v>16</v>
      </c>
      <c r="D52" s="20" t="s">
        <v>1</v>
      </c>
      <c r="E52" s="21" t="s">
        <v>2</v>
      </c>
      <c r="F52" s="28" t="s">
        <v>249</v>
      </c>
      <c r="G52" s="14">
        <v>0.93</v>
      </c>
      <c r="H52" s="14">
        <f t="shared" si="0"/>
        <v>143.6292</v>
      </c>
    </row>
    <row r="53" spans="1:8" x14ac:dyDescent="0.3">
      <c r="A53" s="12"/>
      <c r="B53" s="25" t="s">
        <v>48</v>
      </c>
      <c r="C53" s="25" t="s">
        <v>44</v>
      </c>
      <c r="D53" s="20" t="s">
        <v>1</v>
      </c>
      <c r="E53" s="21" t="s">
        <v>2</v>
      </c>
      <c r="F53" s="28" t="s">
        <v>250</v>
      </c>
      <c r="G53" s="14">
        <v>0.93</v>
      </c>
      <c r="H53" s="14">
        <f t="shared" si="0"/>
        <v>522.12059999999997</v>
      </c>
    </row>
    <row r="54" spans="1:8" s="5" customFormat="1" x14ac:dyDescent="0.3">
      <c r="A54" s="26"/>
      <c r="B54" s="26" t="s">
        <v>93</v>
      </c>
      <c r="C54" s="26" t="s">
        <v>92</v>
      </c>
      <c r="D54" s="26"/>
      <c r="E54" s="30"/>
      <c r="F54" s="26"/>
      <c r="G54" s="14"/>
      <c r="H54" s="14"/>
    </row>
    <row r="55" spans="1:8" ht="49.5" x14ac:dyDescent="0.3">
      <c r="A55" s="12">
        <v>1</v>
      </c>
      <c r="B55" s="15" t="s">
        <v>83</v>
      </c>
      <c r="C55" s="15" t="s">
        <v>17</v>
      </c>
      <c r="D55" s="14" t="s">
        <v>113</v>
      </c>
      <c r="E55" s="17" t="s">
        <v>114</v>
      </c>
      <c r="F55" s="22">
        <v>914.09999999999991</v>
      </c>
      <c r="G55" s="14">
        <v>9.0090000000000003</v>
      </c>
      <c r="H55" s="14">
        <f t="shared" si="0"/>
        <v>8235.1268999999993</v>
      </c>
    </row>
    <row r="56" spans="1:8" ht="33" x14ac:dyDescent="0.3">
      <c r="A56" s="12">
        <v>2</v>
      </c>
      <c r="B56" s="15" t="s">
        <v>6</v>
      </c>
      <c r="C56" s="15" t="s">
        <v>85</v>
      </c>
      <c r="D56" s="14" t="s">
        <v>113</v>
      </c>
      <c r="E56" s="17" t="s">
        <v>114</v>
      </c>
      <c r="F56" s="22">
        <v>914.09999999999991</v>
      </c>
      <c r="G56" s="14">
        <v>2.8330000000000002</v>
      </c>
      <c r="H56" s="14">
        <f t="shared" si="0"/>
        <v>2589.6453000000001</v>
      </c>
    </row>
    <row r="57" spans="1:8" ht="33" x14ac:dyDescent="0.3">
      <c r="A57" s="12">
        <v>3</v>
      </c>
      <c r="B57" s="15" t="s">
        <v>73</v>
      </c>
      <c r="C57" s="18" t="s">
        <v>74</v>
      </c>
      <c r="D57" s="14" t="s">
        <v>113</v>
      </c>
      <c r="E57" s="17" t="s">
        <v>114</v>
      </c>
      <c r="F57" s="14">
        <v>914.09999999999991</v>
      </c>
      <c r="G57" s="14">
        <v>1.43</v>
      </c>
      <c r="H57" s="14">
        <f t="shared" si="0"/>
        <v>1307.1629999999998</v>
      </c>
    </row>
    <row r="58" spans="1:8" ht="84" x14ac:dyDescent="0.3">
      <c r="A58" s="12">
        <v>4</v>
      </c>
      <c r="B58" s="15" t="s">
        <v>117</v>
      </c>
      <c r="C58" s="15" t="s">
        <v>118</v>
      </c>
      <c r="D58" s="14" t="s">
        <v>5</v>
      </c>
      <c r="E58" s="17" t="s">
        <v>4</v>
      </c>
      <c r="F58" s="29">
        <v>605.20000000000005</v>
      </c>
      <c r="G58" s="14">
        <v>9.0660000000000007</v>
      </c>
      <c r="H58" s="14">
        <f t="shared" si="0"/>
        <v>5486.7432000000008</v>
      </c>
    </row>
    <row r="59" spans="1:8" ht="67.5" x14ac:dyDescent="0.3">
      <c r="A59" s="12">
        <v>5</v>
      </c>
      <c r="B59" s="15" t="s">
        <v>119</v>
      </c>
      <c r="C59" s="15" t="s">
        <v>120</v>
      </c>
      <c r="D59" s="14" t="s">
        <v>5</v>
      </c>
      <c r="E59" s="17" t="s">
        <v>4</v>
      </c>
      <c r="F59" s="29">
        <v>438.4</v>
      </c>
      <c r="G59" s="14">
        <v>8.673</v>
      </c>
      <c r="H59" s="14">
        <f t="shared" si="0"/>
        <v>3802.2431999999999</v>
      </c>
    </row>
    <row r="60" spans="1:8" ht="33" x14ac:dyDescent="0.3">
      <c r="A60" s="12"/>
      <c r="B60" s="31" t="s">
        <v>95</v>
      </c>
      <c r="C60" s="31" t="s">
        <v>94</v>
      </c>
      <c r="D60" s="12"/>
      <c r="E60" s="12"/>
      <c r="F60" s="12"/>
      <c r="G60" s="14"/>
      <c r="H60" s="14"/>
    </row>
    <row r="61" spans="1:8" ht="33" x14ac:dyDescent="0.3">
      <c r="A61" s="12">
        <v>1</v>
      </c>
      <c r="B61" s="15" t="s">
        <v>75</v>
      </c>
      <c r="C61" s="15" t="s">
        <v>76</v>
      </c>
      <c r="D61" s="14" t="s">
        <v>5</v>
      </c>
      <c r="E61" s="17" t="s">
        <v>4</v>
      </c>
      <c r="F61" s="14">
        <v>744</v>
      </c>
      <c r="G61" s="14">
        <v>21.940999999999999</v>
      </c>
      <c r="H61" s="14">
        <f t="shared" si="0"/>
        <v>16324.103999999999</v>
      </c>
    </row>
    <row r="62" spans="1:8" ht="33" x14ac:dyDescent="0.3">
      <c r="A62" s="12">
        <v>2</v>
      </c>
      <c r="B62" s="15" t="s">
        <v>50</v>
      </c>
      <c r="C62" s="18" t="s">
        <v>49</v>
      </c>
      <c r="D62" s="14" t="s">
        <v>107</v>
      </c>
      <c r="E62" s="17" t="s">
        <v>108</v>
      </c>
      <c r="F62" s="14">
        <v>48.3</v>
      </c>
      <c r="G62" s="14">
        <v>11.025</v>
      </c>
      <c r="H62" s="14">
        <f t="shared" si="0"/>
        <v>532.50749999999994</v>
      </c>
    </row>
    <row r="63" spans="1:8" ht="17.25" x14ac:dyDescent="0.3">
      <c r="A63" s="12">
        <v>3</v>
      </c>
      <c r="B63" s="15" t="s">
        <v>25</v>
      </c>
      <c r="C63" s="15" t="s">
        <v>7</v>
      </c>
      <c r="D63" s="14" t="s">
        <v>113</v>
      </c>
      <c r="E63" s="17" t="s">
        <v>114</v>
      </c>
      <c r="F63" s="14">
        <v>965.8</v>
      </c>
      <c r="G63" s="14">
        <v>1.3520000000000001</v>
      </c>
      <c r="H63" s="14">
        <f t="shared" si="0"/>
        <v>1305.7616</v>
      </c>
    </row>
    <row r="64" spans="1:8" ht="33" x14ac:dyDescent="0.3">
      <c r="A64" s="12"/>
      <c r="B64" s="31" t="s">
        <v>97</v>
      </c>
      <c r="C64" s="31" t="s">
        <v>96</v>
      </c>
      <c r="D64" s="12"/>
      <c r="E64" s="12"/>
      <c r="F64" s="12"/>
      <c r="G64" s="14"/>
      <c r="H64" s="14"/>
    </row>
    <row r="65" spans="1:8" ht="33" x14ac:dyDescent="0.3">
      <c r="A65" s="12">
        <v>1</v>
      </c>
      <c r="B65" s="15" t="s">
        <v>50</v>
      </c>
      <c r="C65" s="18" t="s">
        <v>49</v>
      </c>
      <c r="D65" s="14" t="s">
        <v>107</v>
      </c>
      <c r="E65" s="17" t="s">
        <v>108</v>
      </c>
      <c r="F65" s="14">
        <v>18.98</v>
      </c>
      <c r="G65" s="14">
        <v>11.025</v>
      </c>
      <c r="H65" s="14">
        <f t="shared" si="0"/>
        <v>209.25450000000001</v>
      </c>
    </row>
    <row r="66" spans="1:8" x14ac:dyDescent="0.3">
      <c r="A66" s="12">
        <v>2</v>
      </c>
      <c r="B66" s="15" t="s">
        <v>91</v>
      </c>
      <c r="C66" s="15" t="s">
        <v>90</v>
      </c>
      <c r="D66" s="14" t="s">
        <v>5</v>
      </c>
      <c r="E66" s="17" t="s">
        <v>232</v>
      </c>
      <c r="F66" s="14">
        <v>292</v>
      </c>
      <c r="G66" s="14">
        <v>11.942</v>
      </c>
      <c r="H66" s="14">
        <f t="shared" si="0"/>
        <v>3487.0639999999999</v>
      </c>
    </row>
    <row r="67" spans="1:8" ht="17.25" x14ac:dyDescent="0.3">
      <c r="A67" s="12">
        <v>3</v>
      </c>
      <c r="B67" s="15" t="s">
        <v>25</v>
      </c>
      <c r="C67" s="15" t="s">
        <v>7</v>
      </c>
      <c r="D67" s="14" t="s">
        <v>113</v>
      </c>
      <c r="E67" s="17" t="s">
        <v>114</v>
      </c>
      <c r="F67" s="14">
        <v>301</v>
      </c>
      <c r="G67" s="14">
        <v>1.3520000000000001</v>
      </c>
      <c r="H67" s="14">
        <f t="shared" si="0"/>
        <v>406.95200000000006</v>
      </c>
    </row>
    <row r="68" spans="1:8" x14ac:dyDescent="0.3">
      <c r="A68" s="12"/>
      <c r="B68" s="31" t="s">
        <v>51</v>
      </c>
      <c r="C68" s="31" t="s">
        <v>52</v>
      </c>
      <c r="D68" s="12"/>
      <c r="E68" s="31"/>
      <c r="F68" s="12"/>
      <c r="G68" s="14"/>
      <c r="H68" s="14"/>
    </row>
    <row r="69" spans="1:8" x14ac:dyDescent="0.3">
      <c r="A69" s="12">
        <v>1</v>
      </c>
      <c r="B69" s="15" t="s">
        <v>42</v>
      </c>
      <c r="C69" s="15" t="s">
        <v>43</v>
      </c>
      <c r="D69" s="17"/>
      <c r="E69" s="17"/>
      <c r="F69" s="14"/>
      <c r="G69" s="14"/>
      <c r="H69" s="14"/>
    </row>
    <row r="70" spans="1:8" x14ac:dyDescent="0.3">
      <c r="A70" s="12"/>
      <c r="B70" s="15" t="s">
        <v>29</v>
      </c>
      <c r="C70" s="15" t="s">
        <v>28</v>
      </c>
      <c r="D70" s="17" t="s">
        <v>27</v>
      </c>
      <c r="E70" s="17" t="s">
        <v>26</v>
      </c>
      <c r="F70" s="14">
        <v>1</v>
      </c>
      <c r="G70" s="14">
        <v>25.036000000000001</v>
      </c>
      <c r="H70" s="14">
        <f t="shared" si="0"/>
        <v>25.036000000000001</v>
      </c>
    </row>
    <row r="71" spans="1:8" x14ac:dyDescent="0.3">
      <c r="A71" s="12"/>
      <c r="B71" s="15" t="s">
        <v>31</v>
      </c>
      <c r="C71" s="15" t="s">
        <v>30</v>
      </c>
      <c r="D71" s="17" t="s">
        <v>27</v>
      </c>
      <c r="E71" s="17" t="s">
        <v>26</v>
      </c>
      <c r="F71" s="14">
        <v>17</v>
      </c>
      <c r="G71" s="14">
        <v>30.260999999999999</v>
      </c>
      <c r="H71" s="14">
        <f t="shared" si="0"/>
        <v>514.43700000000001</v>
      </c>
    </row>
    <row r="72" spans="1:8" x14ac:dyDescent="0.3">
      <c r="A72" s="12"/>
      <c r="B72" s="15" t="s">
        <v>33</v>
      </c>
      <c r="C72" s="15" t="s">
        <v>32</v>
      </c>
      <c r="D72" s="17" t="s">
        <v>27</v>
      </c>
      <c r="E72" s="17" t="s">
        <v>26</v>
      </c>
      <c r="F72" s="14">
        <v>1</v>
      </c>
      <c r="G72" s="14">
        <v>30.260999999999999</v>
      </c>
      <c r="H72" s="14">
        <f t="shared" ref="H72:H125" si="1">G72*F72</f>
        <v>30.260999999999999</v>
      </c>
    </row>
    <row r="73" spans="1:8" x14ac:dyDescent="0.3">
      <c r="A73" s="12"/>
      <c r="B73" s="32" t="s">
        <v>35</v>
      </c>
      <c r="C73" s="15" t="s">
        <v>34</v>
      </c>
      <c r="D73" s="17" t="s">
        <v>27</v>
      </c>
      <c r="E73" s="17" t="s">
        <v>26</v>
      </c>
      <c r="F73" s="14">
        <v>1</v>
      </c>
      <c r="G73" s="14">
        <v>14.151</v>
      </c>
      <c r="H73" s="14">
        <f t="shared" si="1"/>
        <v>14.151</v>
      </c>
    </row>
    <row r="74" spans="1:8" ht="17.25" x14ac:dyDescent="0.3">
      <c r="A74" s="12">
        <v>2</v>
      </c>
      <c r="B74" s="32" t="s">
        <v>37</v>
      </c>
      <c r="C74" s="32" t="s">
        <v>36</v>
      </c>
      <c r="D74" s="14" t="s">
        <v>107</v>
      </c>
      <c r="E74" s="17" t="s">
        <v>108</v>
      </c>
      <c r="F74" s="22" t="s">
        <v>251</v>
      </c>
      <c r="G74" s="14">
        <v>59.866999999999997</v>
      </c>
      <c r="H74" s="22">
        <f>G74*F74</f>
        <v>113.7473</v>
      </c>
    </row>
    <row r="75" spans="1:8" x14ac:dyDescent="0.3">
      <c r="A75" s="12"/>
      <c r="B75" s="32" t="s">
        <v>39</v>
      </c>
      <c r="C75" s="32" t="s">
        <v>38</v>
      </c>
      <c r="D75" s="14" t="s">
        <v>5</v>
      </c>
      <c r="E75" s="17" t="s">
        <v>232</v>
      </c>
      <c r="F75" s="14">
        <v>59.5</v>
      </c>
      <c r="G75" s="14">
        <v>5.2919999999999998</v>
      </c>
      <c r="H75" s="14">
        <f t="shared" si="1"/>
        <v>314.87399999999997</v>
      </c>
    </row>
    <row r="76" spans="1:8" x14ac:dyDescent="0.3">
      <c r="A76" s="12"/>
      <c r="B76" s="31" t="s">
        <v>121</v>
      </c>
      <c r="C76" s="31" t="s">
        <v>122</v>
      </c>
      <c r="D76" s="17"/>
      <c r="E76" s="17"/>
      <c r="F76" s="14"/>
      <c r="G76" s="14"/>
      <c r="H76" s="14"/>
    </row>
    <row r="77" spans="1:8" ht="50.25" x14ac:dyDescent="0.3">
      <c r="A77" s="35">
        <v>1</v>
      </c>
      <c r="B77" s="16" t="s">
        <v>158</v>
      </c>
      <c r="C77" s="16" t="s">
        <v>159</v>
      </c>
      <c r="D77" s="35" t="s">
        <v>107</v>
      </c>
      <c r="E77" s="35" t="s">
        <v>108</v>
      </c>
      <c r="F77" s="14">
        <v>6</v>
      </c>
      <c r="G77" s="14">
        <v>2.3050000000000002</v>
      </c>
      <c r="H77" s="14">
        <f t="shared" si="1"/>
        <v>13.830000000000002</v>
      </c>
    </row>
    <row r="78" spans="1:8" ht="50.25" x14ac:dyDescent="0.3">
      <c r="A78" s="35">
        <v>2</v>
      </c>
      <c r="B78" s="37" t="s">
        <v>160</v>
      </c>
      <c r="C78" s="37" t="s">
        <v>161</v>
      </c>
      <c r="D78" s="14" t="s">
        <v>107</v>
      </c>
      <c r="E78" s="14" t="s">
        <v>108</v>
      </c>
      <c r="F78" s="14">
        <v>30</v>
      </c>
      <c r="G78" s="14">
        <v>2.3050000000000002</v>
      </c>
      <c r="H78" s="14">
        <f t="shared" si="1"/>
        <v>69.150000000000006</v>
      </c>
    </row>
    <row r="79" spans="1:8" ht="50.25" x14ac:dyDescent="0.3">
      <c r="A79" s="35">
        <v>3</v>
      </c>
      <c r="B79" s="37" t="s">
        <v>162</v>
      </c>
      <c r="C79" s="37" t="s">
        <v>163</v>
      </c>
      <c r="D79" s="35" t="s">
        <v>107</v>
      </c>
      <c r="E79" s="14" t="s">
        <v>108</v>
      </c>
      <c r="F79" s="14">
        <v>52</v>
      </c>
      <c r="G79" s="14">
        <v>1.024</v>
      </c>
      <c r="H79" s="14">
        <f t="shared" si="1"/>
        <v>53.248000000000005</v>
      </c>
    </row>
    <row r="80" spans="1:8" ht="49.5" x14ac:dyDescent="0.3">
      <c r="A80" s="35">
        <v>4</v>
      </c>
      <c r="B80" s="37" t="s">
        <v>123</v>
      </c>
      <c r="C80" s="15" t="s">
        <v>124</v>
      </c>
      <c r="D80" s="38" t="s">
        <v>107</v>
      </c>
      <c r="E80" s="14" t="s">
        <v>125</v>
      </c>
      <c r="F80" s="14">
        <v>0.69</v>
      </c>
      <c r="G80" s="14">
        <v>11.025</v>
      </c>
      <c r="H80" s="14">
        <f t="shared" si="1"/>
        <v>7.6072499999999996</v>
      </c>
    </row>
    <row r="81" spans="1:8" ht="33" x14ac:dyDescent="0.3">
      <c r="A81" s="35">
        <v>5</v>
      </c>
      <c r="B81" s="39" t="s">
        <v>126</v>
      </c>
      <c r="C81" s="39" t="s">
        <v>127</v>
      </c>
      <c r="D81" s="40" t="s">
        <v>164</v>
      </c>
      <c r="E81" s="14" t="s">
        <v>108</v>
      </c>
      <c r="F81" s="14">
        <v>19.46</v>
      </c>
      <c r="G81" s="14">
        <v>11.423999999999999</v>
      </c>
      <c r="H81" s="14">
        <f t="shared" si="1"/>
        <v>222.31103999999999</v>
      </c>
    </row>
    <row r="82" spans="1:8" ht="33" x14ac:dyDescent="0.3">
      <c r="A82" s="45">
        <v>6</v>
      </c>
      <c r="B82" s="39" t="s">
        <v>128</v>
      </c>
      <c r="C82" s="15" t="s">
        <v>129</v>
      </c>
      <c r="D82" s="40"/>
      <c r="E82" s="35"/>
      <c r="F82" s="14"/>
      <c r="G82" s="14"/>
      <c r="H82" s="14"/>
    </row>
    <row r="83" spans="1:8" ht="49.5" x14ac:dyDescent="0.3">
      <c r="A83" s="45"/>
      <c r="B83" s="36" t="s">
        <v>130</v>
      </c>
      <c r="C83" s="15" t="s">
        <v>131</v>
      </c>
      <c r="D83" s="40" t="s">
        <v>164</v>
      </c>
      <c r="E83" s="14" t="s">
        <v>108</v>
      </c>
      <c r="F83" s="14">
        <v>3.05</v>
      </c>
      <c r="G83" s="14">
        <v>123.32</v>
      </c>
      <c r="H83" s="14">
        <f t="shared" si="1"/>
        <v>376.12599999999998</v>
      </c>
    </row>
    <row r="84" spans="1:8" ht="17.25" x14ac:dyDescent="0.3">
      <c r="A84" s="45"/>
      <c r="B84" s="36" t="s">
        <v>132</v>
      </c>
      <c r="C84" s="15" t="s">
        <v>133</v>
      </c>
      <c r="D84" s="40" t="s">
        <v>164</v>
      </c>
      <c r="E84" s="14" t="s">
        <v>108</v>
      </c>
      <c r="F84" s="14">
        <v>2.92</v>
      </c>
      <c r="G84" s="14">
        <v>123.32</v>
      </c>
      <c r="H84" s="14">
        <f t="shared" si="1"/>
        <v>360.09439999999995</v>
      </c>
    </row>
    <row r="85" spans="1:8" ht="33" x14ac:dyDescent="0.3">
      <c r="A85" s="35">
        <v>7</v>
      </c>
      <c r="B85" s="39" t="s">
        <v>134</v>
      </c>
      <c r="C85" s="39" t="s">
        <v>135</v>
      </c>
      <c r="D85" s="35" t="s">
        <v>136</v>
      </c>
      <c r="E85" s="14" t="s">
        <v>137</v>
      </c>
      <c r="F85" s="14">
        <v>4</v>
      </c>
      <c r="G85" s="14">
        <v>1.96</v>
      </c>
      <c r="H85" s="14">
        <f t="shared" si="1"/>
        <v>7.84</v>
      </c>
    </row>
    <row r="86" spans="1:8" ht="49.5" x14ac:dyDescent="0.3">
      <c r="A86" s="35">
        <v>8</v>
      </c>
      <c r="B86" s="39" t="s">
        <v>140</v>
      </c>
      <c r="C86" s="15" t="s">
        <v>141</v>
      </c>
      <c r="D86" s="35" t="s">
        <v>5</v>
      </c>
      <c r="E86" s="14" t="s">
        <v>4</v>
      </c>
      <c r="F86" s="14">
        <v>17</v>
      </c>
      <c r="G86" s="14">
        <v>10.489000000000001</v>
      </c>
      <c r="H86" s="14">
        <f t="shared" si="1"/>
        <v>178.31300000000002</v>
      </c>
    </row>
    <row r="87" spans="1:8" ht="49.5" x14ac:dyDescent="0.3">
      <c r="A87" s="35">
        <v>9</v>
      </c>
      <c r="B87" s="39" t="s">
        <v>142</v>
      </c>
      <c r="C87" s="15" t="s">
        <v>143</v>
      </c>
      <c r="D87" s="35" t="s">
        <v>5</v>
      </c>
      <c r="E87" s="14" t="s">
        <v>4</v>
      </c>
      <c r="F87" s="14">
        <v>12</v>
      </c>
      <c r="G87" s="14">
        <v>173.46199999999999</v>
      </c>
      <c r="H87" s="14">
        <f t="shared" si="1"/>
        <v>2081.5439999999999</v>
      </c>
    </row>
    <row r="88" spans="1:8" ht="49.5" x14ac:dyDescent="0.3">
      <c r="A88" s="35">
        <v>10</v>
      </c>
      <c r="B88" s="39" t="s">
        <v>144</v>
      </c>
      <c r="C88" s="15" t="s">
        <v>145</v>
      </c>
      <c r="D88" s="40" t="s">
        <v>164</v>
      </c>
      <c r="E88" s="14" t="s">
        <v>108</v>
      </c>
      <c r="F88" s="14">
        <v>0.98</v>
      </c>
      <c r="G88" s="14">
        <v>88.596999999999994</v>
      </c>
      <c r="H88" s="14">
        <f t="shared" si="1"/>
        <v>86.825059999999993</v>
      </c>
    </row>
    <row r="89" spans="1:8" x14ac:dyDescent="0.3">
      <c r="A89" s="45">
        <v>11</v>
      </c>
      <c r="B89" s="39" t="s">
        <v>146</v>
      </c>
      <c r="C89" s="15" t="s">
        <v>147</v>
      </c>
      <c r="D89" s="40"/>
      <c r="E89" s="35"/>
      <c r="F89" s="14"/>
      <c r="G89" s="14"/>
      <c r="H89" s="14"/>
    </row>
    <row r="90" spans="1:8" x14ac:dyDescent="0.3">
      <c r="A90" s="45"/>
      <c r="B90" s="36" t="s">
        <v>148</v>
      </c>
      <c r="C90" s="15" t="s">
        <v>149</v>
      </c>
      <c r="D90" s="14" t="s">
        <v>5</v>
      </c>
      <c r="E90" s="14" t="s">
        <v>4</v>
      </c>
      <c r="F90" s="14">
        <v>28.2</v>
      </c>
      <c r="G90" s="14">
        <v>4.6680000000000001</v>
      </c>
      <c r="H90" s="14">
        <f t="shared" si="1"/>
        <v>131.63759999999999</v>
      </c>
    </row>
    <row r="91" spans="1:8" ht="17.25" x14ac:dyDescent="0.3">
      <c r="A91" s="45"/>
      <c r="B91" s="36" t="s">
        <v>150</v>
      </c>
      <c r="C91" s="15" t="s">
        <v>151</v>
      </c>
      <c r="D91" s="40" t="s">
        <v>165</v>
      </c>
      <c r="E91" s="14" t="s">
        <v>114</v>
      </c>
      <c r="F91" s="14">
        <v>27.03</v>
      </c>
      <c r="G91" s="14">
        <v>1.3520000000000001</v>
      </c>
      <c r="H91" s="14">
        <f t="shared" si="1"/>
        <v>36.544560000000004</v>
      </c>
    </row>
    <row r="92" spans="1:8" x14ac:dyDescent="0.3">
      <c r="A92" s="45">
        <v>12</v>
      </c>
      <c r="B92" s="15" t="s">
        <v>152</v>
      </c>
      <c r="C92" s="15" t="s">
        <v>153</v>
      </c>
      <c r="D92" s="14"/>
      <c r="E92" s="14"/>
      <c r="F92" s="14"/>
      <c r="G92" s="14"/>
      <c r="H92" s="14"/>
    </row>
    <row r="93" spans="1:8" ht="17.25" x14ac:dyDescent="0.3">
      <c r="A93" s="45"/>
      <c r="B93" s="37" t="s">
        <v>154</v>
      </c>
      <c r="C93" s="37" t="s">
        <v>155</v>
      </c>
      <c r="D93" s="14" t="s">
        <v>107</v>
      </c>
      <c r="E93" s="14" t="s">
        <v>108</v>
      </c>
      <c r="F93" s="14">
        <v>47</v>
      </c>
      <c r="G93" s="14">
        <v>1.0249999999999999</v>
      </c>
      <c r="H93" s="14">
        <f t="shared" si="1"/>
        <v>48.174999999999997</v>
      </c>
    </row>
    <row r="94" spans="1:8" ht="17.25" x14ac:dyDescent="0.3">
      <c r="A94" s="45"/>
      <c r="B94" s="37" t="s">
        <v>156</v>
      </c>
      <c r="C94" s="37" t="s">
        <v>157</v>
      </c>
      <c r="D94" s="14" t="s">
        <v>107</v>
      </c>
      <c r="E94" s="14" t="s">
        <v>108</v>
      </c>
      <c r="F94" s="14">
        <v>5</v>
      </c>
      <c r="G94" s="14">
        <v>2.173</v>
      </c>
      <c r="H94" s="14">
        <f t="shared" si="1"/>
        <v>10.865</v>
      </c>
    </row>
    <row r="95" spans="1:8" x14ac:dyDescent="0.3">
      <c r="A95" s="35"/>
      <c r="B95" s="31" t="s">
        <v>167</v>
      </c>
      <c r="C95" s="31" t="s">
        <v>168</v>
      </c>
      <c r="D95" s="14"/>
      <c r="E95" s="14"/>
      <c r="F95" s="14"/>
      <c r="G95" s="14"/>
      <c r="H95" s="14"/>
    </row>
    <row r="96" spans="1:8" x14ac:dyDescent="0.3">
      <c r="A96" s="35"/>
      <c r="B96" s="37" t="s">
        <v>222</v>
      </c>
      <c r="C96" s="37" t="s">
        <v>194</v>
      </c>
      <c r="D96" s="14" t="s">
        <v>27</v>
      </c>
      <c r="E96" s="14" t="s">
        <v>137</v>
      </c>
      <c r="F96" s="14">
        <v>35</v>
      </c>
      <c r="G96" s="14">
        <v>63.491</v>
      </c>
      <c r="H96" s="14">
        <f t="shared" si="1"/>
        <v>2222.1849999999999</v>
      </c>
    </row>
    <row r="97" spans="1:8" x14ac:dyDescent="0.3">
      <c r="A97" s="35"/>
      <c r="B97" s="37" t="s">
        <v>223</v>
      </c>
      <c r="C97" s="37" t="s">
        <v>195</v>
      </c>
      <c r="D97" s="14" t="s">
        <v>27</v>
      </c>
      <c r="E97" s="14" t="s">
        <v>137</v>
      </c>
      <c r="F97" s="14">
        <v>20</v>
      </c>
      <c r="G97" s="14">
        <v>95.247</v>
      </c>
      <c r="H97" s="14">
        <f t="shared" si="1"/>
        <v>1904.94</v>
      </c>
    </row>
    <row r="98" spans="1:8" ht="33" x14ac:dyDescent="0.3">
      <c r="A98" s="35"/>
      <c r="B98" s="37" t="s">
        <v>169</v>
      </c>
      <c r="C98" s="37" t="s">
        <v>196</v>
      </c>
      <c r="D98" s="14" t="s">
        <v>27</v>
      </c>
      <c r="E98" s="14" t="s">
        <v>137</v>
      </c>
      <c r="F98" s="14">
        <v>55</v>
      </c>
      <c r="G98" s="14">
        <v>3.7250000000000001</v>
      </c>
      <c r="H98" s="14">
        <f t="shared" si="1"/>
        <v>204.875</v>
      </c>
    </row>
    <row r="99" spans="1:8" x14ac:dyDescent="0.3">
      <c r="A99" s="35"/>
      <c r="B99" s="37" t="s">
        <v>170</v>
      </c>
      <c r="C99" s="37" t="s">
        <v>197</v>
      </c>
      <c r="D99" s="14" t="s">
        <v>27</v>
      </c>
      <c r="E99" s="14" t="s">
        <v>137</v>
      </c>
      <c r="F99" s="14">
        <v>55</v>
      </c>
      <c r="G99" s="14">
        <v>6.0000000000000001E-3</v>
      </c>
      <c r="H99" s="14">
        <f t="shared" si="1"/>
        <v>0.33</v>
      </c>
    </row>
    <row r="100" spans="1:8" x14ac:dyDescent="0.3">
      <c r="A100" s="35"/>
      <c r="B100" s="37" t="s">
        <v>171</v>
      </c>
      <c r="C100" s="37" t="s">
        <v>198</v>
      </c>
      <c r="D100" s="14" t="s">
        <v>27</v>
      </c>
      <c r="E100" s="14" t="s">
        <v>137</v>
      </c>
      <c r="F100" s="14">
        <v>55</v>
      </c>
      <c r="G100" s="14">
        <v>0.11600000000000001</v>
      </c>
      <c r="H100" s="14">
        <f t="shared" si="1"/>
        <v>6.38</v>
      </c>
    </row>
    <row r="101" spans="1:8" x14ac:dyDescent="0.3">
      <c r="A101" s="35"/>
      <c r="B101" s="37" t="s">
        <v>191</v>
      </c>
      <c r="C101" s="37" t="s">
        <v>199</v>
      </c>
      <c r="D101" s="14" t="s">
        <v>27</v>
      </c>
      <c r="E101" s="14" t="s">
        <v>137</v>
      </c>
      <c r="F101" s="14">
        <v>35</v>
      </c>
      <c r="G101" s="14">
        <v>1.0999999999999999E-2</v>
      </c>
      <c r="H101" s="14">
        <f t="shared" si="1"/>
        <v>0.38499999999999995</v>
      </c>
    </row>
    <row r="102" spans="1:8" x14ac:dyDescent="0.3">
      <c r="A102" s="35"/>
      <c r="B102" s="37" t="s">
        <v>224</v>
      </c>
      <c r="C102" s="37" t="s">
        <v>200</v>
      </c>
      <c r="D102" s="14" t="s">
        <v>27</v>
      </c>
      <c r="E102" s="14" t="s">
        <v>137</v>
      </c>
      <c r="F102" s="14">
        <v>20</v>
      </c>
      <c r="G102" s="14">
        <v>2.5000000000000001E-2</v>
      </c>
      <c r="H102" s="14">
        <f t="shared" si="1"/>
        <v>0.5</v>
      </c>
    </row>
    <row r="103" spans="1:8" ht="33" x14ac:dyDescent="0.3">
      <c r="A103" s="35"/>
      <c r="B103" s="37" t="s">
        <v>172</v>
      </c>
      <c r="C103" s="37" t="s">
        <v>201</v>
      </c>
      <c r="D103" s="40" t="s">
        <v>165</v>
      </c>
      <c r="E103" s="14" t="s">
        <v>114</v>
      </c>
      <c r="F103" s="14">
        <v>170</v>
      </c>
      <c r="G103" s="14">
        <v>2.1160000000000001</v>
      </c>
      <c r="H103" s="14">
        <f t="shared" si="1"/>
        <v>359.72</v>
      </c>
    </row>
    <row r="104" spans="1:8" x14ac:dyDescent="0.3">
      <c r="A104" s="35"/>
      <c r="B104" s="37" t="s">
        <v>192</v>
      </c>
      <c r="C104" s="37" t="s">
        <v>202</v>
      </c>
      <c r="D104" s="14" t="s">
        <v>27</v>
      </c>
      <c r="E104" s="14" t="s">
        <v>137</v>
      </c>
      <c r="F104" s="14">
        <v>35</v>
      </c>
      <c r="G104" s="14">
        <v>31.614999999999998</v>
      </c>
      <c r="H104" s="14">
        <f t="shared" si="1"/>
        <v>1106.5249999999999</v>
      </c>
    </row>
    <row r="105" spans="1:8" x14ac:dyDescent="0.3">
      <c r="A105" s="35"/>
      <c r="B105" s="37" t="s">
        <v>193</v>
      </c>
      <c r="C105" s="37" t="s">
        <v>203</v>
      </c>
      <c r="D105" s="14" t="s">
        <v>27</v>
      </c>
      <c r="E105" s="14" t="s">
        <v>137</v>
      </c>
      <c r="F105" s="14">
        <v>20</v>
      </c>
      <c r="G105" s="14">
        <v>42.154000000000003</v>
      </c>
      <c r="H105" s="14">
        <f t="shared" si="1"/>
        <v>843.08</v>
      </c>
    </row>
    <row r="106" spans="1:8" ht="17.25" x14ac:dyDescent="0.3">
      <c r="A106" s="35"/>
      <c r="B106" s="37" t="s">
        <v>173</v>
      </c>
      <c r="C106" s="37" t="s">
        <v>204</v>
      </c>
      <c r="D106" s="14" t="s">
        <v>107</v>
      </c>
      <c r="E106" s="14" t="s">
        <v>108</v>
      </c>
      <c r="F106" s="14">
        <v>14.7</v>
      </c>
      <c r="G106" s="14">
        <v>6.6230000000000002</v>
      </c>
      <c r="H106" s="14">
        <f t="shared" si="1"/>
        <v>97.358099999999993</v>
      </c>
    </row>
    <row r="107" spans="1:8" ht="17.25" x14ac:dyDescent="0.3">
      <c r="A107" s="35"/>
      <c r="B107" s="37" t="s">
        <v>174</v>
      </c>
      <c r="C107" s="37" t="s">
        <v>205</v>
      </c>
      <c r="D107" s="14" t="s">
        <v>107</v>
      </c>
      <c r="E107" s="14" t="s">
        <v>108</v>
      </c>
      <c r="F107" s="14">
        <v>12</v>
      </c>
      <c r="G107" s="14">
        <v>75.358999999999995</v>
      </c>
      <c r="H107" s="14">
        <f t="shared" si="1"/>
        <v>904.30799999999999</v>
      </c>
    </row>
    <row r="108" spans="1:8" ht="17.25" x14ac:dyDescent="0.3">
      <c r="A108" s="35"/>
      <c r="B108" s="37" t="s">
        <v>175</v>
      </c>
      <c r="C108" s="37" t="s">
        <v>206</v>
      </c>
      <c r="D108" s="14" t="s">
        <v>107</v>
      </c>
      <c r="E108" s="14" t="s">
        <v>108</v>
      </c>
      <c r="F108" s="14">
        <v>1</v>
      </c>
      <c r="G108" s="14">
        <v>11.452999999999999</v>
      </c>
      <c r="H108" s="14">
        <f t="shared" si="1"/>
        <v>11.452999999999999</v>
      </c>
    </row>
    <row r="109" spans="1:8" x14ac:dyDescent="0.3">
      <c r="A109" s="35"/>
      <c r="B109" s="37" t="s">
        <v>176</v>
      </c>
      <c r="C109" s="37" t="s">
        <v>207</v>
      </c>
      <c r="D109" s="14" t="s">
        <v>27</v>
      </c>
      <c r="E109" s="14" t="s">
        <v>137</v>
      </c>
      <c r="F109" s="14">
        <v>55</v>
      </c>
      <c r="G109" s="14">
        <v>6.3049999999999997</v>
      </c>
      <c r="H109" s="14">
        <f t="shared" si="1"/>
        <v>346.77499999999998</v>
      </c>
    </row>
    <row r="110" spans="1:8" ht="17.25" customHeight="1" x14ac:dyDescent="0.3">
      <c r="A110" s="35"/>
      <c r="B110" s="37" t="s">
        <v>177</v>
      </c>
      <c r="C110" s="37" t="s">
        <v>208</v>
      </c>
      <c r="D110" s="14" t="s">
        <v>225</v>
      </c>
      <c r="E110" s="14" t="s">
        <v>226</v>
      </c>
      <c r="F110" s="14">
        <v>50</v>
      </c>
      <c r="G110" s="14">
        <v>1.4079999999999999</v>
      </c>
      <c r="H110" s="14">
        <f t="shared" si="1"/>
        <v>70.399999999999991</v>
      </c>
    </row>
    <row r="111" spans="1:8" x14ac:dyDescent="0.3">
      <c r="A111" s="35"/>
      <c r="B111" s="37" t="s">
        <v>178</v>
      </c>
      <c r="C111" s="37" t="s">
        <v>209</v>
      </c>
      <c r="D111" s="14" t="s">
        <v>225</v>
      </c>
      <c r="E111" s="14" t="s">
        <v>226</v>
      </c>
      <c r="F111" s="14">
        <v>1650</v>
      </c>
      <c r="G111" s="14">
        <v>0.90700000000000003</v>
      </c>
      <c r="H111" s="14">
        <f t="shared" si="1"/>
        <v>1496.55</v>
      </c>
    </row>
    <row r="112" spans="1:8" x14ac:dyDescent="0.3">
      <c r="A112" s="35"/>
      <c r="B112" s="37" t="s">
        <v>179</v>
      </c>
      <c r="C112" s="37" t="s">
        <v>210</v>
      </c>
      <c r="D112" s="14" t="s">
        <v>225</v>
      </c>
      <c r="E112" s="14" t="s">
        <v>226</v>
      </c>
      <c r="F112" s="14">
        <v>120</v>
      </c>
      <c r="G112" s="14">
        <v>0.75600000000000001</v>
      </c>
      <c r="H112" s="14">
        <f t="shared" si="1"/>
        <v>90.72</v>
      </c>
    </row>
    <row r="113" spans="1:8" x14ac:dyDescent="0.3">
      <c r="A113" s="35"/>
      <c r="B113" s="37" t="s">
        <v>180</v>
      </c>
      <c r="C113" s="37" t="s">
        <v>211</v>
      </c>
      <c r="D113" s="14" t="s">
        <v>225</v>
      </c>
      <c r="E113" s="14" t="s">
        <v>226</v>
      </c>
      <c r="F113" s="14">
        <v>80</v>
      </c>
      <c r="G113" s="14">
        <v>1.2250000000000001</v>
      </c>
      <c r="H113" s="14">
        <f t="shared" si="1"/>
        <v>98</v>
      </c>
    </row>
    <row r="114" spans="1:8" x14ac:dyDescent="0.3">
      <c r="A114" s="35"/>
      <c r="B114" s="37" t="s">
        <v>181</v>
      </c>
      <c r="C114" s="37" t="s">
        <v>212</v>
      </c>
      <c r="D114" s="14" t="s">
        <v>27</v>
      </c>
      <c r="E114" s="14" t="s">
        <v>137</v>
      </c>
      <c r="F114" s="14">
        <v>34</v>
      </c>
      <c r="G114" s="14">
        <v>6.1719999999999997</v>
      </c>
      <c r="H114" s="14">
        <f t="shared" si="1"/>
        <v>209.84799999999998</v>
      </c>
    </row>
    <row r="115" spans="1:8" ht="33" x14ac:dyDescent="0.3">
      <c r="A115" s="35"/>
      <c r="B115" s="37" t="s">
        <v>182</v>
      </c>
      <c r="C115" s="37" t="s">
        <v>213</v>
      </c>
      <c r="D115" s="14" t="s">
        <v>27</v>
      </c>
      <c r="E115" s="14" t="s">
        <v>137</v>
      </c>
      <c r="F115" s="14">
        <v>165</v>
      </c>
      <c r="G115" s="14">
        <v>0.9</v>
      </c>
      <c r="H115" s="14">
        <f t="shared" si="1"/>
        <v>148.5</v>
      </c>
    </row>
    <row r="116" spans="1:8" ht="33" x14ac:dyDescent="0.3">
      <c r="A116" s="35"/>
      <c r="B116" s="37" t="s">
        <v>183</v>
      </c>
      <c r="C116" s="37" t="s">
        <v>229</v>
      </c>
      <c r="D116" s="14" t="s">
        <v>27</v>
      </c>
      <c r="E116" s="14" t="s">
        <v>137</v>
      </c>
      <c r="F116" s="14">
        <v>55</v>
      </c>
      <c r="G116" s="14">
        <v>0.42299999999999999</v>
      </c>
      <c r="H116" s="14">
        <f t="shared" si="1"/>
        <v>23.265000000000001</v>
      </c>
    </row>
    <row r="117" spans="1:8" x14ac:dyDescent="0.3">
      <c r="A117" s="35"/>
      <c r="B117" s="37" t="s">
        <v>184</v>
      </c>
      <c r="C117" s="37" t="s">
        <v>214</v>
      </c>
      <c r="D117" s="14" t="s">
        <v>27</v>
      </c>
      <c r="E117" s="14" t="s">
        <v>137</v>
      </c>
      <c r="F117" s="14">
        <v>110</v>
      </c>
      <c r="G117" s="14">
        <v>0.23899999999999999</v>
      </c>
      <c r="H117" s="14">
        <f t="shared" si="1"/>
        <v>26.29</v>
      </c>
    </row>
    <row r="118" spans="1:8" x14ac:dyDescent="0.3">
      <c r="A118" s="35"/>
      <c r="B118" s="37" t="s">
        <v>185</v>
      </c>
      <c r="C118" s="37" t="s">
        <v>215</v>
      </c>
      <c r="D118" s="14" t="s">
        <v>27</v>
      </c>
      <c r="E118" s="14" t="s">
        <v>137</v>
      </c>
      <c r="F118" s="14">
        <v>110</v>
      </c>
      <c r="G118" s="14">
        <v>0.10199999999999999</v>
      </c>
      <c r="H118" s="14">
        <f t="shared" si="1"/>
        <v>11.219999999999999</v>
      </c>
    </row>
    <row r="119" spans="1:8" x14ac:dyDescent="0.3">
      <c r="A119" s="35"/>
      <c r="B119" s="37" t="s">
        <v>186</v>
      </c>
      <c r="C119" s="37" t="s">
        <v>216</v>
      </c>
      <c r="D119" s="14" t="s">
        <v>27</v>
      </c>
      <c r="E119" s="14" t="s">
        <v>137</v>
      </c>
      <c r="F119" s="14">
        <v>40</v>
      </c>
      <c r="G119" s="14">
        <v>0.44400000000000001</v>
      </c>
      <c r="H119" s="14">
        <f t="shared" si="1"/>
        <v>17.760000000000002</v>
      </c>
    </row>
    <row r="120" spans="1:8" x14ac:dyDescent="0.3">
      <c r="A120" s="35"/>
      <c r="B120" s="37" t="s">
        <v>187</v>
      </c>
      <c r="C120" s="37" t="s">
        <v>217</v>
      </c>
      <c r="D120" s="14" t="s">
        <v>27</v>
      </c>
      <c r="E120" s="14" t="s">
        <v>137</v>
      </c>
      <c r="F120" s="14">
        <v>29</v>
      </c>
      <c r="G120" s="14">
        <v>3.0409999999999999</v>
      </c>
      <c r="H120" s="14">
        <f t="shared" si="1"/>
        <v>88.188999999999993</v>
      </c>
    </row>
    <row r="121" spans="1:8" x14ac:dyDescent="0.3">
      <c r="A121" s="35"/>
      <c r="B121" s="37" t="s">
        <v>188</v>
      </c>
      <c r="C121" s="37" t="s">
        <v>218</v>
      </c>
      <c r="D121" s="14" t="s">
        <v>27</v>
      </c>
      <c r="E121" s="14" t="s">
        <v>137</v>
      </c>
      <c r="F121" s="14">
        <v>8</v>
      </c>
      <c r="G121" s="14">
        <v>2.0190000000000001</v>
      </c>
      <c r="H121" s="14">
        <f t="shared" si="1"/>
        <v>16.152000000000001</v>
      </c>
    </row>
    <row r="122" spans="1:8" x14ac:dyDescent="0.3">
      <c r="A122" s="35"/>
      <c r="B122" s="37" t="s">
        <v>189</v>
      </c>
      <c r="C122" s="37" t="s">
        <v>219</v>
      </c>
      <c r="D122" s="14" t="s">
        <v>27</v>
      </c>
      <c r="E122" s="14" t="s">
        <v>137</v>
      </c>
      <c r="F122" s="14">
        <v>12</v>
      </c>
      <c r="G122" s="14">
        <v>0.125</v>
      </c>
      <c r="H122" s="14">
        <f t="shared" si="1"/>
        <v>1.5</v>
      </c>
    </row>
    <row r="123" spans="1:8" ht="33" x14ac:dyDescent="0.3">
      <c r="A123" s="35"/>
      <c r="B123" s="37" t="s">
        <v>228</v>
      </c>
      <c r="C123" s="37" t="s">
        <v>230</v>
      </c>
      <c r="D123" s="14" t="s">
        <v>27</v>
      </c>
      <c r="E123" s="14" t="s">
        <v>137</v>
      </c>
      <c r="F123" s="14">
        <v>57</v>
      </c>
      <c r="G123" s="14">
        <v>94.53</v>
      </c>
      <c r="H123" s="14">
        <f t="shared" si="1"/>
        <v>5388.21</v>
      </c>
    </row>
    <row r="124" spans="1:8" ht="66" x14ac:dyDescent="0.3">
      <c r="A124" s="35"/>
      <c r="B124" s="37" t="s">
        <v>227</v>
      </c>
      <c r="C124" s="37" t="s">
        <v>220</v>
      </c>
      <c r="D124" s="14" t="s">
        <v>27</v>
      </c>
      <c r="E124" s="14" t="s">
        <v>137</v>
      </c>
      <c r="F124" s="14">
        <v>1</v>
      </c>
      <c r="G124" s="14">
        <v>50.222999999999999</v>
      </c>
      <c r="H124" s="14">
        <f t="shared" si="1"/>
        <v>50.222999999999999</v>
      </c>
    </row>
    <row r="125" spans="1:8" x14ac:dyDescent="0.3">
      <c r="A125" s="35"/>
      <c r="B125" s="37" t="s">
        <v>190</v>
      </c>
      <c r="C125" s="37" t="s">
        <v>221</v>
      </c>
      <c r="D125" s="14" t="s">
        <v>27</v>
      </c>
      <c r="E125" s="14" t="s">
        <v>137</v>
      </c>
      <c r="F125" s="14">
        <v>1</v>
      </c>
      <c r="G125" s="14">
        <v>110.702</v>
      </c>
      <c r="H125" s="14">
        <f t="shared" si="1"/>
        <v>110.702</v>
      </c>
    </row>
    <row r="126" spans="1:8" ht="32.85" customHeight="1" x14ac:dyDescent="0.3">
      <c r="A126" s="43" t="s">
        <v>166</v>
      </c>
      <c r="B126" s="44"/>
      <c r="C126" s="44"/>
      <c r="D126" s="44"/>
      <c r="E126" s="44"/>
      <c r="F126" s="44"/>
      <c r="G126" s="44"/>
      <c r="H126" s="41">
        <f>SUM(H7:H125)</f>
        <v>165684.82922499991</v>
      </c>
    </row>
    <row r="127" spans="1:8" ht="15.6" customHeight="1" x14ac:dyDescent="0.3">
      <c r="B127" s="33"/>
      <c r="C127" s="4"/>
      <c r="D127" s="34"/>
      <c r="E127" s="34"/>
      <c r="F127" s="34"/>
      <c r="G127" s="34"/>
      <c r="H127" s="33"/>
    </row>
    <row r="128" spans="1: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  <row r="251" ht="20.100000000000001" customHeight="1" x14ac:dyDescent="0.3"/>
    <row r="252" ht="20.100000000000001" customHeight="1" x14ac:dyDescent="0.3"/>
    <row r="253" ht="20.100000000000001" customHeight="1" x14ac:dyDescent="0.3"/>
    <row r="254" ht="20.100000000000001" customHeight="1" x14ac:dyDescent="0.3"/>
    <row r="255" ht="20.100000000000001" customHeight="1" x14ac:dyDescent="0.3"/>
    <row r="256" ht="20.100000000000001" customHeight="1" x14ac:dyDescent="0.3"/>
    <row r="257" ht="20.100000000000001" customHeight="1" x14ac:dyDescent="0.3"/>
    <row r="258" ht="20.100000000000001" customHeight="1" x14ac:dyDescent="0.3"/>
    <row r="259" ht="20.100000000000001" customHeight="1" x14ac:dyDescent="0.3"/>
    <row r="260" ht="20.100000000000001" customHeight="1" x14ac:dyDescent="0.3"/>
    <row r="261" ht="20.100000000000001" customHeight="1" x14ac:dyDescent="0.3"/>
    <row r="262" ht="20.100000000000001" customHeight="1" x14ac:dyDescent="0.3"/>
    <row r="263" ht="20.100000000000001" customHeight="1" x14ac:dyDescent="0.3"/>
    <row r="264" ht="20.100000000000001" customHeight="1" x14ac:dyDescent="0.3"/>
    <row r="265" ht="20.100000000000001" customHeight="1" x14ac:dyDescent="0.3"/>
    <row r="266" ht="20.100000000000001" customHeight="1" x14ac:dyDescent="0.3"/>
    <row r="267" ht="20.100000000000001" customHeight="1" x14ac:dyDescent="0.3"/>
    <row r="268" ht="20.100000000000001" customHeight="1" x14ac:dyDescent="0.3"/>
    <row r="269" ht="20.100000000000001" customHeight="1" x14ac:dyDescent="0.3"/>
    <row r="270" ht="20.100000000000001" customHeight="1" x14ac:dyDescent="0.3"/>
    <row r="271" ht="20.100000000000001" customHeight="1" x14ac:dyDescent="0.3"/>
    <row r="272" ht="20.100000000000001" customHeight="1" x14ac:dyDescent="0.3"/>
    <row r="273" ht="20.100000000000001" customHeight="1" x14ac:dyDescent="0.3"/>
    <row r="274" ht="20.100000000000001" customHeight="1" x14ac:dyDescent="0.3"/>
    <row r="275" ht="20.100000000000001" customHeight="1" x14ac:dyDescent="0.3"/>
    <row r="276" ht="20.100000000000001" customHeight="1" x14ac:dyDescent="0.3"/>
    <row r="277" ht="20.100000000000001" customHeight="1" x14ac:dyDescent="0.3"/>
    <row r="278" ht="20.100000000000001" customHeight="1" x14ac:dyDescent="0.3"/>
    <row r="279" ht="20.100000000000001" customHeight="1" x14ac:dyDescent="0.3"/>
    <row r="280" ht="20.100000000000001" customHeight="1" x14ac:dyDescent="0.3"/>
    <row r="281" ht="20.100000000000001" customHeight="1" x14ac:dyDescent="0.3"/>
    <row r="282" ht="20.100000000000001" customHeight="1" x14ac:dyDescent="0.3"/>
    <row r="283" ht="20.100000000000001" customHeight="1" x14ac:dyDescent="0.3"/>
    <row r="284" ht="20.100000000000001" customHeight="1" x14ac:dyDescent="0.3"/>
    <row r="285" ht="20.100000000000001" customHeight="1" x14ac:dyDescent="0.3"/>
    <row r="286" ht="20.100000000000001" customHeight="1" x14ac:dyDescent="0.3"/>
    <row r="287" ht="20.100000000000001" customHeight="1" x14ac:dyDescent="0.3"/>
    <row r="288" ht="20.100000000000001" customHeight="1" x14ac:dyDescent="0.3"/>
    <row r="289" ht="20.100000000000001" customHeight="1" x14ac:dyDescent="0.3"/>
    <row r="290" ht="20.100000000000001" customHeight="1" x14ac:dyDescent="0.3"/>
    <row r="291" ht="20.100000000000001" customHeight="1" x14ac:dyDescent="0.3"/>
    <row r="292" ht="20.100000000000001" customHeight="1" x14ac:dyDescent="0.3"/>
    <row r="293" ht="20.100000000000001" customHeight="1" x14ac:dyDescent="0.3"/>
    <row r="294" ht="20.100000000000001" customHeight="1" x14ac:dyDescent="0.3"/>
    <row r="295" ht="20.100000000000001" customHeight="1" x14ac:dyDescent="0.3"/>
    <row r="296" ht="20.100000000000001" customHeight="1" x14ac:dyDescent="0.3"/>
    <row r="297" ht="20.100000000000001" customHeight="1" x14ac:dyDescent="0.3"/>
    <row r="298" ht="20.100000000000001" customHeight="1" x14ac:dyDescent="0.3"/>
    <row r="299" ht="20.100000000000001" customHeight="1" x14ac:dyDescent="0.3"/>
    <row r="300" ht="20.100000000000001" customHeight="1" x14ac:dyDescent="0.3"/>
    <row r="301" ht="20.100000000000001" customHeight="1" x14ac:dyDescent="0.3"/>
    <row r="302" ht="20.100000000000001" customHeight="1" x14ac:dyDescent="0.3"/>
    <row r="303" ht="20.100000000000001" customHeight="1" x14ac:dyDescent="0.3"/>
    <row r="304" ht="20.100000000000001" customHeight="1" x14ac:dyDescent="0.3"/>
    <row r="305" ht="20.100000000000001" customHeight="1" x14ac:dyDescent="0.3"/>
    <row r="306" ht="20.100000000000001" customHeight="1" x14ac:dyDescent="0.3"/>
    <row r="307" ht="20.100000000000001" customHeight="1" x14ac:dyDescent="0.3"/>
  </sheetData>
  <mergeCells count="6">
    <mergeCell ref="A2:G2"/>
    <mergeCell ref="A126:G126"/>
    <mergeCell ref="A89:A91"/>
    <mergeCell ref="A92:A94"/>
    <mergeCell ref="A82:A84"/>
    <mergeCell ref="B3:H3"/>
  </mergeCells>
  <phoneticPr fontId="0" type="noConversion"/>
  <printOptions horizontalCentered="1"/>
  <pageMargins left="0" right="0" top="0.23622047244094499" bottom="0" header="0" footer="0"/>
  <pageSetup paperSize="9" scale="7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Lenovo</cp:lastModifiedBy>
  <cp:lastPrinted>2025-10-06T10:10:28Z</cp:lastPrinted>
  <dcterms:created xsi:type="dcterms:W3CDTF">2009-04-22T11:41:30Z</dcterms:created>
  <dcterms:modified xsi:type="dcterms:W3CDTF">2026-05-15T09:17:44Z</dcterms:modified>
</cp:coreProperties>
</file>